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Отчеты ИПР\2025\Год\к 15.04.2026\Готовое\-Отчет по ИПР-2025(год)\Отчет (пр.320)\"/>
    </mc:Choice>
  </mc:AlternateContent>
  <xr:revisionPtr revIDLastSave="0" documentId="13_ncr:1_{69D74F9E-8F6E-40B9-ADF1-0AD1194AF83D}" xr6:coauthVersionLast="40" xr6:coauthVersionMax="40" xr10:uidLastSave="{00000000-0000-0000-0000-000000000000}"/>
  <bookViews>
    <workbookView xWindow="0" yWindow="0" windowWidth="28800" windowHeight="11925" xr2:uid="{614A877C-1C4C-4399-8139-056093457599}"/>
  </bookViews>
  <sheets>
    <sheet name="Ф1" sheetId="1" r:id="rId1"/>
  </sheets>
  <externalReferences>
    <externalReference r:id="rId2"/>
  </externalReferences>
  <definedNames>
    <definedName name="_xlnm._FilterDatabase" localSheetId="0" hidden="1">Ф1!$A$17:$AC$113</definedName>
    <definedName name="prd">[1]Титульный!$J$13</definedName>
    <definedName name="_xlnm.Print_Area" localSheetId="0">Ф1!$A$1:$AC$113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94" i="1" l="1"/>
  <c r="Y94" i="1"/>
  <c r="M94" i="1"/>
  <c r="S94" i="1" s="1"/>
  <c r="H94" i="1"/>
  <c r="T94" i="1" s="1"/>
  <c r="Z93" i="1"/>
  <c r="Y93" i="1"/>
  <c r="M93" i="1"/>
  <c r="S93" i="1" s="1"/>
  <c r="H93" i="1"/>
  <c r="T93" i="1" s="1"/>
  <c r="Z92" i="1"/>
  <c r="Y92" i="1"/>
  <c r="M92" i="1"/>
  <c r="S92" i="1" s="1"/>
  <c r="H92" i="1"/>
  <c r="T92" i="1" s="1"/>
  <c r="Z91" i="1"/>
  <c r="Y91" i="1"/>
  <c r="T91" i="1"/>
  <c r="M91" i="1"/>
  <c r="S91" i="1" s="1"/>
  <c r="H91" i="1"/>
  <c r="Z90" i="1"/>
  <c r="Y90" i="1"/>
  <c r="T90" i="1"/>
  <c r="S90" i="1"/>
  <c r="R90" i="1"/>
  <c r="M90" i="1"/>
  <c r="H90" i="1"/>
  <c r="Z89" i="1"/>
  <c r="Y89" i="1"/>
  <c r="Y86" i="1" s="1"/>
  <c r="Y85" i="1" s="1"/>
  <c r="T89" i="1"/>
  <c r="S89" i="1"/>
  <c r="R89" i="1"/>
  <c r="M89" i="1"/>
  <c r="H89" i="1"/>
  <c r="Z88" i="1"/>
  <c r="Y88" i="1"/>
  <c r="T88" i="1"/>
  <c r="S88" i="1"/>
  <c r="M88" i="1"/>
  <c r="R88" i="1" s="1"/>
  <c r="H88" i="1"/>
  <c r="Z87" i="1"/>
  <c r="Y87" i="1"/>
  <c r="R87" i="1"/>
  <c r="M87" i="1"/>
  <c r="M86" i="1" s="1"/>
  <c r="M85" i="1" s="1"/>
  <c r="H87" i="1"/>
  <c r="S87" i="1" s="1"/>
  <c r="AA86" i="1"/>
  <c r="Q86" i="1"/>
  <c r="P86" i="1"/>
  <c r="L86" i="1"/>
  <c r="K86" i="1"/>
  <c r="Z86" i="1" s="1"/>
  <c r="G86" i="1"/>
  <c r="F86" i="1"/>
  <c r="E86" i="1"/>
  <c r="D86" i="1"/>
  <c r="AA85" i="1"/>
  <c r="Q85" i="1"/>
  <c r="P85" i="1"/>
  <c r="L85" i="1"/>
  <c r="K85" i="1"/>
  <c r="Z85" i="1" s="1"/>
  <c r="G85" i="1"/>
  <c r="F85" i="1"/>
  <c r="E85" i="1"/>
  <c r="D85" i="1"/>
  <c r="Z83" i="1"/>
  <c r="Y83" i="1"/>
  <c r="M83" i="1"/>
  <c r="R83" i="1" s="1"/>
  <c r="H83" i="1"/>
  <c r="T83" i="1" s="1"/>
  <c r="Z82" i="1"/>
  <c r="Y82" i="1"/>
  <c r="M82" i="1"/>
  <c r="S82" i="1" s="1"/>
  <c r="H82" i="1"/>
  <c r="T82" i="1" s="1"/>
  <c r="Z81" i="1"/>
  <c r="Y81" i="1"/>
  <c r="M81" i="1"/>
  <c r="S81" i="1" s="1"/>
  <c r="H81" i="1"/>
  <c r="T81" i="1" s="1"/>
  <c r="Z80" i="1"/>
  <c r="Y80" i="1"/>
  <c r="T80" i="1"/>
  <c r="M80" i="1"/>
  <c r="S80" i="1" s="1"/>
  <c r="H80" i="1"/>
  <c r="Z79" i="1"/>
  <c r="Y79" i="1"/>
  <c r="T79" i="1"/>
  <c r="S79" i="1"/>
  <c r="M79" i="1"/>
  <c r="R79" i="1" s="1"/>
  <c r="H79" i="1"/>
  <c r="Z78" i="1"/>
  <c r="Y78" i="1"/>
  <c r="Y76" i="1" s="1"/>
  <c r="Y75" i="1" s="1"/>
  <c r="Y74" i="1" s="1"/>
  <c r="Y20" i="1" s="1"/>
  <c r="T78" i="1"/>
  <c r="S78" i="1"/>
  <c r="R78" i="1"/>
  <c r="M78" i="1"/>
  <c r="H78" i="1"/>
  <c r="Z77" i="1"/>
  <c r="Y77" i="1"/>
  <c r="T77" i="1"/>
  <c r="S77" i="1"/>
  <c r="M77" i="1"/>
  <c r="M76" i="1" s="1"/>
  <c r="M75" i="1" s="1"/>
  <c r="M74" i="1" s="1"/>
  <c r="M20" i="1" s="1"/>
  <c r="H77" i="1"/>
  <c r="Q76" i="1"/>
  <c r="P76" i="1"/>
  <c r="P75" i="1" s="1"/>
  <c r="P74" i="1" s="1"/>
  <c r="P20" i="1" s="1"/>
  <c r="L76" i="1"/>
  <c r="K76" i="1"/>
  <c r="Z76" i="1" s="1"/>
  <c r="Z75" i="1" s="1"/>
  <c r="G76" i="1"/>
  <c r="F76" i="1"/>
  <c r="F75" i="1" s="1"/>
  <c r="F74" i="1" s="1"/>
  <c r="F20" i="1" s="1"/>
  <c r="E76" i="1"/>
  <c r="D76" i="1"/>
  <c r="D75" i="1" s="1"/>
  <c r="D74" i="1" s="1"/>
  <c r="D20" i="1" s="1"/>
  <c r="AA75" i="1"/>
  <c r="Q75" i="1"/>
  <c r="Q74" i="1" s="1"/>
  <c r="Q20" i="1" s="1"/>
  <c r="L75" i="1"/>
  <c r="AB75" i="1" s="1"/>
  <c r="K75" i="1"/>
  <c r="G75" i="1"/>
  <c r="G74" i="1" s="1"/>
  <c r="G20" i="1" s="1"/>
  <c r="E75" i="1"/>
  <c r="E74" i="1" s="1"/>
  <c r="E20" i="1" s="1"/>
  <c r="AA74" i="1"/>
  <c r="L74" i="1"/>
  <c r="AB74" i="1" s="1"/>
  <c r="K74" i="1"/>
  <c r="K20" i="1" s="1"/>
  <c r="Z20" i="1" s="1"/>
  <c r="Z73" i="1"/>
  <c r="Y73" i="1"/>
  <c r="T73" i="1"/>
  <c r="S73" i="1"/>
  <c r="M73" i="1"/>
  <c r="M71" i="1" s="1"/>
  <c r="H73" i="1"/>
  <c r="Z72" i="1"/>
  <c r="Y72" i="1"/>
  <c r="R72" i="1"/>
  <c r="M72" i="1"/>
  <c r="H72" i="1"/>
  <c r="S72" i="1" s="1"/>
  <c r="S71" i="1" s="1"/>
  <c r="S69" i="1" s="1"/>
  <c r="G72" i="1"/>
  <c r="AA71" i="1"/>
  <c r="Y71" i="1"/>
  <c r="Q71" i="1"/>
  <c r="P71" i="1"/>
  <c r="L71" i="1"/>
  <c r="K71" i="1"/>
  <c r="Z71" i="1" s="1"/>
  <c r="H71" i="1"/>
  <c r="T71" i="1" s="1"/>
  <c r="G71" i="1"/>
  <c r="F71" i="1"/>
  <c r="F69" i="1" s="1"/>
  <c r="E71" i="1"/>
  <c r="D71" i="1"/>
  <c r="AA69" i="1"/>
  <c r="Y69" i="1"/>
  <c r="Y26" i="1" s="1"/>
  <c r="Y19" i="1" s="1"/>
  <c r="Y18" i="1" s="1"/>
  <c r="Q69" i="1"/>
  <c r="P69" i="1"/>
  <c r="L69" i="1"/>
  <c r="K69" i="1"/>
  <c r="K26" i="1" s="1"/>
  <c r="K19" i="1" s="1"/>
  <c r="K18" i="1" s="1"/>
  <c r="Z18" i="1" s="1"/>
  <c r="G69" i="1"/>
  <c r="E69" i="1"/>
  <c r="D69" i="1"/>
  <c r="D65" i="1"/>
  <c r="D61" i="1"/>
  <c r="D60" i="1"/>
  <c r="D57" i="1"/>
  <c r="AB56" i="1"/>
  <c r="AA56" i="1"/>
  <c r="M56" i="1"/>
  <c r="S56" i="1" s="1"/>
  <c r="H56" i="1"/>
  <c r="T56" i="1" s="1"/>
  <c r="AB55" i="1"/>
  <c r="AA55" i="1"/>
  <c r="M55" i="1"/>
  <c r="S55" i="1" s="1"/>
  <c r="H55" i="1"/>
  <c r="T55" i="1" s="1"/>
  <c r="AB54" i="1"/>
  <c r="AA54" i="1"/>
  <c r="T54" i="1"/>
  <c r="M54" i="1"/>
  <c r="S54" i="1" s="1"/>
  <c r="H54" i="1"/>
  <c r="AB53" i="1"/>
  <c r="AA53" i="1"/>
  <c r="S53" i="1"/>
  <c r="M53" i="1"/>
  <c r="R53" i="1" s="1"/>
  <c r="H53" i="1"/>
  <c r="T53" i="1" s="1"/>
  <c r="AB52" i="1"/>
  <c r="AA52" i="1"/>
  <c r="T52" i="1"/>
  <c r="R52" i="1"/>
  <c r="M52" i="1"/>
  <c r="S52" i="1" s="1"/>
  <c r="H52" i="1"/>
  <c r="AB51" i="1"/>
  <c r="AA51" i="1"/>
  <c r="T51" i="1"/>
  <c r="S51" i="1"/>
  <c r="M51" i="1"/>
  <c r="R51" i="1" s="1"/>
  <c r="H51" i="1"/>
  <c r="AB50" i="1"/>
  <c r="AA50" i="1"/>
  <c r="R50" i="1"/>
  <c r="M50" i="1"/>
  <c r="H50" i="1"/>
  <c r="S50" i="1" s="1"/>
  <c r="AB49" i="1"/>
  <c r="AA49" i="1"/>
  <c r="M49" i="1"/>
  <c r="R49" i="1" s="1"/>
  <c r="H49" i="1"/>
  <c r="T49" i="1" s="1"/>
  <c r="AB48" i="1"/>
  <c r="AA48" i="1"/>
  <c r="M48" i="1"/>
  <c r="S48" i="1" s="1"/>
  <c r="H48" i="1"/>
  <c r="T48" i="1" s="1"/>
  <c r="AA47" i="1"/>
  <c r="AB47" i="1" s="1"/>
  <c r="M47" i="1"/>
  <c r="S47" i="1" s="1"/>
  <c r="H47" i="1"/>
  <c r="AB46" i="1"/>
  <c r="AA46" i="1"/>
  <c r="M46" i="1"/>
  <c r="S46" i="1" s="1"/>
  <c r="T46" i="1" s="1"/>
  <c r="H46" i="1"/>
  <c r="AA45" i="1"/>
  <c r="AB45" i="1" s="1"/>
  <c r="S45" i="1"/>
  <c r="M45" i="1"/>
  <c r="R45" i="1" s="1"/>
  <c r="H45" i="1"/>
  <c r="T45" i="1" s="1"/>
  <c r="AA44" i="1"/>
  <c r="AB44" i="1" s="1"/>
  <c r="R44" i="1"/>
  <c r="M44" i="1"/>
  <c r="S44" i="1" s="1"/>
  <c r="T44" i="1" s="1"/>
  <c r="H44" i="1"/>
  <c r="AA43" i="1"/>
  <c r="AB43" i="1" s="1"/>
  <c r="S43" i="1"/>
  <c r="T43" i="1" s="1"/>
  <c r="M43" i="1"/>
  <c r="R43" i="1" s="1"/>
  <c r="H43" i="1"/>
  <c r="AB42" i="1"/>
  <c r="AA42" i="1"/>
  <c r="R42" i="1"/>
  <c r="M42" i="1"/>
  <c r="H42" i="1"/>
  <c r="S42" i="1" s="1"/>
  <c r="AA41" i="1"/>
  <c r="AB41" i="1" s="1"/>
  <c r="M41" i="1"/>
  <c r="R41" i="1" s="1"/>
  <c r="H41" i="1"/>
  <c r="AB40" i="1"/>
  <c r="AA40" i="1"/>
  <c r="M40" i="1"/>
  <c r="S40" i="1" s="1"/>
  <c r="H40" i="1"/>
  <c r="AA39" i="1"/>
  <c r="AB39" i="1" s="1"/>
  <c r="M39" i="1"/>
  <c r="S39" i="1" s="1"/>
  <c r="H39" i="1"/>
  <c r="T39" i="1" s="1"/>
  <c r="AB38" i="1"/>
  <c r="AA38" i="1"/>
  <c r="M38" i="1"/>
  <c r="S38" i="1" s="1"/>
  <c r="T38" i="1" s="1"/>
  <c r="H38" i="1"/>
  <c r="AA37" i="1"/>
  <c r="AB37" i="1" s="1"/>
  <c r="S37" i="1"/>
  <c r="M37" i="1"/>
  <c r="R37" i="1" s="1"/>
  <c r="H37" i="1"/>
  <c r="T37" i="1" s="1"/>
  <c r="AA36" i="1"/>
  <c r="AB36" i="1" s="1"/>
  <c r="R36" i="1"/>
  <c r="M36" i="1"/>
  <c r="S36" i="1" s="1"/>
  <c r="T36" i="1" s="1"/>
  <c r="H36" i="1"/>
  <c r="AA35" i="1"/>
  <c r="AB35" i="1" s="1"/>
  <c r="S35" i="1"/>
  <c r="T35" i="1" s="1"/>
  <c r="M35" i="1"/>
  <c r="R35" i="1" s="1"/>
  <c r="H35" i="1"/>
  <c r="AB34" i="1"/>
  <c r="AA34" i="1"/>
  <c r="R34" i="1"/>
  <c r="M34" i="1"/>
  <c r="H34" i="1"/>
  <c r="S34" i="1" s="1"/>
  <c r="AB33" i="1"/>
  <c r="AA33" i="1"/>
  <c r="M33" i="1"/>
  <c r="H33" i="1"/>
  <c r="AB32" i="1"/>
  <c r="AA32" i="1"/>
  <c r="M32" i="1"/>
  <c r="S32" i="1" s="1"/>
  <c r="H32" i="1"/>
  <c r="T32" i="1" s="1"/>
  <c r="AA31" i="1"/>
  <c r="AB31" i="1" s="1"/>
  <c r="M31" i="1"/>
  <c r="H31" i="1"/>
  <c r="Q30" i="1"/>
  <c r="P30" i="1"/>
  <c r="L30" i="1"/>
  <c r="L27" i="1" s="1"/>
  <c r="K30" i="1"/>
  <c r="G30" i="1"/>
  <c r="F30" i="1"/>
  <c r="F27" i="1" s="1"/>
  <c r="E30" i="1"/>
  <c r="D30" i="1"/>
  <c r="AB29" i="1"/>
  <c r="AA29" i="1"/>
  <c r="S29" i="1"/>
  <c r="M29" i="1"/>
  <c r="R29" i="1" s="1"/>
  <c r="H29" i="1"/>
  <c r="T29" i="1" s="1"/>
  <c r="AB28" i="1"/>
  <c r="AA28" i="1"/>
  <c r="T28" i="1"/>
  <c r="R28" i="1"/>
  <c r="M28" i="1"/>
  <c r="S28" i="1" s="1"/>
  <c r="H28" i="1"/>
  <c r="Q27" i="1"/>
  <c r="Q26" i="1" s="1"/>
  <c r="Q19" i="1" s="1"/>
  <c r="Q18" i="1" s="1"/>
  <c r="P27" i="1"/>
  <c r="K27" i="1"/>
  <c r="G27" i="1"/>
  <c r="G26" i="1" s="1"/>
  <c r="G19" i="1" s="1"/>
  <c r="G18" i="1" s="1"/>
  <c r="E27" i="1"/>
  <c r="E26" i="1" s="1"/>
  <c r="E19" i="1" s="1"/>
  <c r="E18" i="1" s="1"/>
  <c r="D27" i="1"/>
  <c r="X26" i="1"/>
  <c r="X19" i="1" s="1"/>
  <c r="X18" i="1" s="1"/>
  <c r="W26" i="1"/>
  <c r="V26" i="1"/>
  <c r="V19" i="1" s="1"/>
  <c r="V18" i="1" s="1"/>
  <c r="U26" i="1"/>
  <c r="P26" i="1"/>
  <c r="P19" i="1" s="1"/>
  <c r="P18" i="1" s="1"/>
  <c r="D26" i="1"/>
  <c r="D19" i="1" s="1"/>
  <c r="AA20" i="1"/>
  <c r="L20" i="1"/>
  <c r="W19" i="1"/>
  <c r="U19" i="1"/>
  <c r="U18" i="1" s="1"/>
  <c r="O19" i="1"/>
  <c r="N19" i="1"/>
  <c r="J19" i="1"/>
  <c r="I19" i="1"/>
  <c r="W18" i="1"/>
  <c r="O18" i="1"/>
  <c r="N18" i="1"/>
  <c r="J18" i="1"/>
  <c r="I18" i="1"/>
  <c r="M30" i="1" l="1"/>
  <c r="M27" i="1" s="1"/>
  <c r="M26" i="1" s="1"/>
  <c r="M19" i="1" s="1"/>
  <c r="M18" i="1" s="1"/>
  <c r="F26" i="1"/>
  <c r="F19" i="1" s="1"/>
  <c r="F18" i="1" s="1"/>
  <c r="S31" i="1"/>
  <c r="T31" i="1" s="1"/>
  <c r="T40" i="1"/>
  <c r="AB71" i="1"/>
  <c r="M69" i="1"/>
  <c r="AB69" i="1" s="1"/>
  <c r="L26" i="1"/>
  <c r="L19" i="1" s="1"/>
  <c r="T47" i="1"/>
  <c r="D18" i="1"/>
  <c r="S86" i="1"/>
  <c r="S85" i="1" s="1"/>
  <c r="H30" i="1"/>
  <c r="AA30" i="1"/>
  <c r="AA27" i="1" s="1"/>
  <c r="H69" i="1"/>
  <c r="T69" i="1" s="1"/>
  <c r="R73" i="1"/>
  <c r="R71" i="1" s="1"/>
  <c r="R69" i="1" s="1"/>
  <c r="R77" i="1"/>
  <c r="Z69" i="1"/>
  <c r="Z26" i="1" s="1"/>
  <c r="Z19" i="1" s="1"/>
  <c r="R94" i="1"/>
  <c r="R32" i="1"/>
  <c r="S33" i="1"/>
  <c r="T33" i="1" s="1"/>
  <c r="T34" i="1"/>
  <c r="R40" i="1"/>
  <c r="S41" i="1"/>
  <c r="T41" i="1" s="1"/>
  <c r="T42" i="1"/>
  <c r="R48" i="1"/>
  <c r="S49" i="1"/>
  <c r="T50" i="1"/>
  <c r="R56" i="1"/>
  <c r="T72" i="1"/>
  <c r="Z74" i="1"/>
  <c r="H76" i="1"/>
  <c r="R82" i="1"/>
  <c r="S83" i="1"/>
  <c r="S76" i="1" s="1"/>
  <c r="S75" i="1" s="1"/>
  <c r="S74" i="1" s="1"/>
  <c r="S20" i="1" s="1"/>
  <c r="H86" i="1"/>
  <c r="T87" i="1"/>
  <c r="R93" i="1"/>
  <c r="R33" i="1"/>
  <c r="R31" i="1"/>
  <c r="R39" i="1"/>
  <c r="R47" i="1"/>
  <c r="R55" i="1"/>
  <c r="R81" i="1"/>
  <c r="R92" i="1"/>
  <c r="R38" i="1"/>
  <c r="R46" i="1"/>
  <c r="R54" i="1"/>
  <c r="R80" i="1"/>
  <c r="R91" i="1"/>
  <c r="R86" i="1" s="1"/>
  <c r="R85" i="1" s="1"/>
  <c r="AB30" i="1" l="1"/>
  <c r="AA26" i="1"/>
  <c r="AA19" i="1" s="1"/>
  <c r="AA18" i="1" s="1"/>
  <c r="AB27" i="1"/>
  <c r="AB26" i="1" s="1"/>
  <c r="R76" i="1"/>
  <c r="R75" i="1" s="1"/>
  <c r="R74" i="1" s="1"/>
  <c r="R20" i="1" s="1"/>
  <c r="R30" i="1"/>
  <c r="R27" i="1" s="1"/>
  <c r="R26" i="1" s="1"/>
  <c r="R19" i="1" s="1"/>
  <c r="R18" i="1" s="1"/>
  <c r="H75" i="1"/>
  <c r="T76" i="1"/>
  <c r="L18" i="1"/>
  <c r="H27" i="1"/>
  <c r="S30" i="1"/>
  <c r="S27" i="1" s="1"/>
  <c r="S26" i="1" s="1"/>
  <c r="S19" i="1" s="1"/>
  <c r="S18" i="1" s="1"/>
  <c r="T86" i="1"/>
  <c r="H85" i="1"/>
  <c r="T85" i="1" s="1"/>
  <c r="AB19" i="1" l="1"/>
  <c r="AB18" i="1"/>
  <c r="T75" i="1"/>
  <c r="H74" i="1"/>
  <c r="T30" i="1"/>
  <c r="H26" i="1"/>
  <c r="T27" i="1"/>
  <c r="T26" i="1" l="1"/>
  <c r="H19" i="1"/>
  <c r="H20" i="1"/>
  <c r="T20" i="1" s="1"/>
  <c r="T74" i="1"/>
  <c r="H18" i="1" l="1"/>
  <c r="T18" i="1" s="1"/>
  <c r="T19" i="1"/>
</calcChain>
</file>

<file path=xl/sharedStrings.xml><?xml version="1.0" encoding="utf-8"?>
<sst xmlns="http://schemas.openxmlformats.org/spreadsheetml/2006/main" count="1991" uniqueCount="227">
  <si>
    <t>Приложение № 1
к приказу Минэнерго России
от 25 апреля 2018 г. № 320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</si>
  <si>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</si>
  <si>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 xml:space="preserve">за </t>
  </si>
  <si>
    <t>2025</t>
  </si>
  <si>
    <t>год</t>
  </si>
  <si>
    <t xml:space="preserve">Отчет о реализации инвестиционной программы </t>
  </si>
  <si>
    <t>Акционерное общество "Ремонтно-строительное предприятие"</t>
  </si>
  <si>
    <t>полное наименование субъекта электроэнергетики</t>
  </si>
  <si>
    <t xml:space="preserve">Год раскрытия информации: </t>
  </si>
  <si>
    <t>2026</t>
  </si>
  <si>
    <t xml:space="preserve"> год</t>
  </si>
  <si>
    <t xml:space="preserve">Утвержденные плановые значения показателей приведены в соответствии с </t>
  </si>
  <si>
    <t xml:space="preserve"> Приказ Департамента экономической политики и развития города Москвы от 12.11.2024 г. № ДПР-ТД-441/24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</si>
  <si>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</si>
  <si>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</si>
  <si>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</si>
  <si>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</si>
  <si>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</si>
  <si>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
(с НДС)</t>
  </si>
  <si>
    <t>Фактический объем финансирования капитальных вложений на 01.01. 2025 года,
млн. рублей
(с НДС)</t>
  </si>
  <si>
    <t>Остаток финансирования капитальных вложений на 01.01. 2025 года в прогнозных ценах соответствующих лет, млн. рублей
(с НДС)</t>
  </si>
  <si>
    <t>Финансирование капитальных вложений 2025 года, млн. рублей (с НДС)</t>
  </si>
  <si>
    <t>Остаток финансирования капитальных вложений на 01.01.2026 года в прогнозных ценах соответствующих лет, млн. рублей
(с НДС)</t>
  </si>
  <si>
    <t>Отклонение от плана финансирования капитальных вложений 2025 года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</si>
  <si>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</si>
  <si>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</si>
  <si>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</si>
  <si>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</si>
  <si>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</si>
  <si>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</si>
  <si>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</si>
  <si>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</si>
  <si>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</si>
  <si>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</si>
  <si>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</si>
  <si>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</si>
  <si>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</si>
  <si>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</si>
  <si>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</si>
  <si>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</si>
  <si>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</si>
  <si>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</si>
  <si>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</si>
  <si>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</si>
  <si>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</si>
  <si>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</si>
  <si>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</si>
  <si>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</si>
  <si>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</si>
  <si>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</si>
  <si>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</si>
  <si>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</si>
  <si>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</si>
  <si>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Москва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</si>
  <si>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</si>
  <si>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</si>
  <si>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</si>
  <si>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</si>
  <si>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</si>
  <si>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</si>
  <si>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L_М_N_О_С1.1.1.1(49)</t>
  </si>
  <si>
    <t>Отклонение за счет строительства внеплановых объектов, по причине доступности необходимых материалов на складе организации или поставщика.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</si>
  <si>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</si>
  <si>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</si>
  <si>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L_М_N_О_С1.1.1.2(8)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</si>
  <si>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</si>
  <si>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</si>
  <si>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БКТП-2х1000 п.Ерино. Трансформаторная мощность 2,000 МВА.</t>
  </si>
  <si>
    <t>J_C2.2.173.2019</t>
  </si>
  <si>
    <t>Отклонение за счет уточнения стоимости по результатам утвержденной ПСД</t>
  </si>
  <si>
    <t>Строительство 2КЛ-10кВ от РТП-39 до БКТП-2х1000 п.Ерино. Протяженность линий 0,320 км.</t>
  </si>
  <si>
    <t>J_C2.2.175.2019</t>
  </si>
  <si>
    <t>Строительство перенесено на 2026 год в связи с переносом строительства присоединяемого объекта заявителем</t>
  </si>
  <si>
    <t>Строительство 14КЛ-0,4кВ от БКТП-2х1000 до школы п.Ерино. Протяженность линий 2,080 км.</t>
  </si>
  <si>
    <t>J_C2.2.176.2019</t>
  </si>
  <si>
    <t>Монтаж трехфзного средства коммерческого учета прямого включения для школы п.Ерино</t>
  </si>
  <si>
    <t>N_C2.138.2024</t>
  </si>
  <si>
    <t>Монтаж трехфзного средства коммерческого учета полукосвенного включения для школы п.Ерино</t>
  </si>
  <si>
    <t>N_C2.139.2024</t>
  </si>
  <si>
    <t>Строительство 2КЛ-10кВ от ф.3 и ф.6 с ПС-727 до РТП-2х630 д.Красная Пахра. Протяженность линии 0,200 км.</t>
  </si>
  <si>
    <t>O_C.16.1.2025</t>
  </si>
  <si>
    <t>Строительство РТП-2х630 д.Красная Пахра. Трансформаторная мощность 1,260 МВА.</t>
  </si>
  <si>
    <t>O_C.16.2.2025</t>
  </si>
  <si>
    <t>Строительство 8КЛ-0,4кВ от РТП-2х630 до административного здания д.Красная Пахра. Протяженность линии 1,480 км</t>
  </si>
  <si>
    <t>O_C.16.3.2025</t>
  </si>
  <si>
    <t>Строительство 2КВЛ-10кВ от ф.3 и ф.42 ПС-813 до РТП-2х630 д.Лапшинка. Протяженность линии 1,065 км</t>
  </si>
  <si>
    <t>O_C.17.1.2025</t>
  </si>
  <si>
    <t>Строительство 2 КРУН-10кВ д.Лапшинка.</t>
  </si>
  <si>
    <t>O_C.17.2.2025</t>
  </si>
  <si>
    <t>Строительство РТП-2х630 д.Лапшинка. Трансформаторная мощность 1,260 МВА.</t>
  </si>
  <si>
    <t>O_C.17.3.2025</t>
  </si>
  <si>
    <t>Строительство 8КЛ-0,4кВ от РТП-2х630 до дошкольного отделения д.Лапшинка. Протяженность линии 0,540 км.</t>
  </si>
  <si>
    <t>O_C.17.4.2025</t>
  </si>
  <si>
    <t>Строительство ВЛ-10кВ от ф.4 с РТП-38 до 2КРН-10кВ п.Воскресенский. Протяженность линии 0,030 км.</t>
  </si>
  <si>
    <t>O_C.18.1.2025</t>
  </si>
  <si>
    <t>Строительство 2КРН-10кВ п.Воскресенское</t>
  </si>
  <si>
    <t>O_C.18.2.2025</t>
  </si>
  <si>
    <t>Строительство 2КЛ-10кВ от 2КРН-10кВ до ЗТП-2х630 п.Воскресенское. Протяженность линии 0,310 км</t>
  </si>
  <si>
    <t>O_C.18.3.2025</t>
  </si>
  <si>
    <t>Строительство ЗТП-2х630 п.Воскресенское. Трансформаторная мощность 1,260 МВА</t>
  </si>
  <si>
    <t>O_C.18.4.2025</t>
  </si>
  <si>
    <t>Строительство 8КЛ-0,4кВ от ЗТП-2х630 до объектов ДШИ п.Воскресенское. Протяженность линий 0,940 км</t>
  </si>
  <si>
    <t>O_C.18.5.2025</t>
  </si>
  <si>
    <t>Строительство БКТП-2х400 для техприсоединения очистных сооружений д.Яковлево. Трансформаторная мощность 0,800 МВА.</t>
  </si>
  <si>
    <t>N_C2.132.2023</t>
  </si>
  <si>
    <t>Строительство КЛ-10кВ от ТП-1765 до ТП-1х1000 г.Щербинка. Протяженность линии 0,170 км</t>
  </si>
  <si>
    <t>O_C.9.1.2024</t>
  </si>
  <si>
    <t>Строительство КТП-1х1000 для техприсоединения нежилого здания г.Щербинка. Трансформаторная мощность 1,000 МВА.</t>
  </si>
  <si>
    <t>O_C.9.2.2024</t>
  </si>
  <si>
    <t>Строительство 2КЛ-10кВ от ЗТП-1372 до БКТП-2х400 п.Курилово. Протяженность линии 0,320 км.</t>
  </si>
  <si>
    <t>O_C.10.1.2024</t>
  </si>
  <si>
    <t>Строительство БКТП-2х400 п.Курилово. Трансформаторная мощность 0,800 МВА</t>
  </si>
  <si>
    <t>O_C.10.2.2024</t>
  </si>
  <si>
    <t>Строительство 6КЛ-0,4кВ от БКТП-2х400 до каркасно-тентовых конструкций п.Курилово. Протяженность линий 0,840 км</t>
  </si>
  <si>
    <t>O_C.10.3.2024</t>
  </si>
  <si>
    <t>Строительство распределительного пункта номинальным током 500А 10 ячеек  д.Кувекино</t>
  </si>
  <si>
    <t>O_C.15.1.2024</t>
  </si>
  <si>
    <t>Стр-во ТП-10/0,4 кВ в габаритах 1000 кВА с тр-ом 400 кВА по адресу: г. Москва, Кувекино</t>
  </si>
  <si>
    <t>P_C.15.2025</t>
  </si>
  <si>
    <t>Стр-во 2КЛ-0,4 кВ от РУ-0,4 кВ ТП-10/0,4 кВ (ТУ от 23.04.2024 № 0264/24/ТУ)</t>
  </si>
  <si>
    <t>P_C.16.2025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</si>
  <si>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</si>
  <si>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</si>
  <si>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</si>
  <si>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</si>
  <si>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</si>
  <si>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</si>
  <si>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</si>
  <si>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</si>
  <si>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</si>
  <si>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</si>
  <si>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</si>
  <si>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</si>
  <si>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</si>
  <si>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</si>
  <si>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</si>
  <si>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</si>
  <si>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</si>
  <si>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</si>
  <si>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</si>
  <si>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</si>
  <si>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</si>
  <si>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КТП-1372 п.Курилово с монтажем двух ячеек</t>
  </si>
  <si>
    <t>О_Р.7.2024</t>
  </si>
  <si>
    <t>Отклонение за счет реконструкции внепланового объекта, по причине доступности необходимых материалов на складе организации или поставщика.</t>
  </si>
  <si>
    <t>Реконструкция ВЛ-0,4кВ от оп.6 с КТП-591 в сторону заявителя с.Вороново</t>
  </si>
  <si>
    <t>О_Р.8.2024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</si>
  <si>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</si>
  <si>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</si>
  <si>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</si>
  <si>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</si>
  <si>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</si>
  <si>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</si>
  <si>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РУ-10кВ в ЗТП-1 ДНП  "Витязь" д.Десна. Замена ячеек - 6 шт.</t>
  </si>
  <si>
    <t>М_Р1.2.7.2022</t>
  </si>
  <si>
    <t>Реконструкция РУ-10кВ в ЗТП-2 ДНП  "Витязь" д.Десна.Замена ячеек - 8 шт.</t>
  </si>
  <si>
    <t>М_Р1.2.8.2022</t>
  </si>
  <si>
    <t>Ре-ция КТП-4452 с заменой тра-ора 400 кВА на трансформатор 1000 кВА</t>
  </si>
  <si>
    <t>О_Р.9.2025</t>
  </si>
  <si>
    <t>Реконструкция ТП-27 с заменой трансформатора 400 кВА на трансформатор 630 кВа</t>
  </si>
  <si>
    <t>О_Р.10.2025</t>
  </si>
  <si>
    <t>Реконструкция ТП-4211 с заменой трансформаторов 2х250 кВА на трансформаторы 2х400 кВА</t>
  </si>
  <si>
    <t>О_Р.11.2025</t>
  </si>
  <si>
    <t>Реконструкция КРН-72 по адресу: г. Москва, Новомосковский АО, р-н Коммунарка, п. Воскресенское</t>
  </si>
  <si>
    <t>О_Р.12.2025</t>
  </si>
  <si>
    <t>Реконструкция КРН-77 по адресу: г. Москва, Новомосковский АО, р-н Коммунарка, п. Воскресенское</t>
  </si>
  <si>
    <t>О_Р.13.2025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</si>
  <si>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</si>
  <si>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</si>
  <si>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</si>
  <si>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</si>
  <si>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</si>
  <si>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</si>
  <si>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ВКЛ-10кВ от ф.18 с ПС-377 до ЗТП-312 п.Минзаг. Протяженность по трассе 1,114 км</t>
  </si>
  <si>
    <t>M_Р1.1.19.2022</t>
  </si>
  <si>
    <t>Реконструкция ВКЛ-10кВ от ф.22 с ПС-377 до ЗТП-312 п.Минзаг. Протяженность по трассе 1,045 км</t>
  </si>
  <si>
    <t>M_Р1.1.20.2022</t>
  </si>
  <si>
    <t>Реконструкция КВЛ-6кВ от ф.9 с РП-10/ПС-316 до КТП-482 д.Жуковка. Протяженность линии 0,355 км.</t>
  </si>
  <si>
    <t>О_Р.1.2024</t>
  </si>
  <si>
    <t>Реконструкция ВЛ-0,4кВ от КТП-755 до участков СПК "Десна-1" д.Фоминское. Протяженность 1,018 км.</t>
  </si>
  <si>
    <t>О_Р.3.2024</t>
  </si>
  <si>
    <t>Реконструкция ВКЛ-6кВ от ф.10 с ПС-357 до КТП-155 д.Тетеренки. Протяженность 0,607 км.</t>
  </si>
  <si>
    <t>О_Р.4.2024</t>
  </si>
  <si>
    <t>Реконструкция ВЛ-0,4кВ от КТП-155 до участков СНТ "Черничка" д.Тетеренки. Протяженность линии 4,550 км.</t>
  </si>
  <si>
    <t>О_Р.5.2024</t>
  </si>
  <si>
    <t>Реконструкция ВЛ-6кВ от ф.12 с ПС-596 до КТП-1450 ГСК "Каскад". Протяженность 0,354 км</t>
  </si>
  <si>
    <t>О_Р.6.2024</t>
  </si>
  <si>
    <t>Реконструкция ВЛ-10 кВ отпайка от оп. № 102 ВЛ-10 кВ ф. 5 с РП-13 с ПС-527 "Кресты"</t>
  </si>
  <si>
    <t>О_Р.14.2025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</si>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</sst>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1" fillId="0" borderId="0"/>
  </cellStyleXfs>
  <cellXfs count="57">
    <xf numFmtId="0" fontId="0" fillId="0" borderId="0" xfId="0"/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/>
    </xf>
    <xf numFmtId="49" fontId="7" fillId="0" borderId="11" xfId="2" applyNumberFormat="1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11" xfId="1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left" vertical="center" wrapText="1"/>
    </xf>
    <xf numFmtId="164" fontId="2" fillId="0" borderId="11" xfId="1" applyNumberFormat="1" applyFont="1" applyFill="1" applyBorder="1" applyAlignment="1">
      <alignment horizontal="center" vertical="center" wrapText="1"/>
    </xf>
    <xf numFmtId="49" fontId="8" fillId="0" borderId="11" xfId="2" applyNumberFormat="1" applyFont="1" applyFill="1" applyBorder="1" applyAlignment="1">
      <alignment horizontal="center" vertical="center"/>
    </xf>
    <xf numFmtId="0" fontId="8" fillId="0" borderId="11" xfId="2" applyFont="1" applyFill="1" applyBorder="1" applyAlignment="1">
      <alignment horizontal="center" vertical="center" wrapText="1"/>
    </xf>
    <xf numFmtId="0" fontId="2" fillId="0" borderId="11" xfId="1" applyNumberFormat="1" applyFont="1" applyFill="1" applyBorder="1" applyAlignment="1">
      <alignment horizontal="center" vertical="center" wrapText="1"/>
    </xf>
    <xf numFmtId="164" fontId="2" fillId="0" borderId="11" xfId="2" applyNumberFormat="1" applyFont="1" applyFill="1" applyBorder="1" applyAlignment="1">
      <alignment horizontal="center" vertical="center"/>
    </xf>
    <xf numFmtId="0" fontId="8" fillId="0" borderId="11" xfId="2" applyFont="1" applyFill="1" applyBorder="1" applyAlignment="1">
      <alignment horizontal="left" vertical="center" wrapText="1"/>
    </xf>
    <xf numFmtId="49" fontId="2" fillId="0" borderId="11" xfId="2" applyNumberFormat="1" applyFont="1" applyFill="1" applyBorder="1" applyAlignment="1">
      <alignment horizontal="center" vertical="center"/>
    </xf>
    <xf numFmtId="49" fontId="2" fillId="0" borderId="11" xfId="2" applyNumberFormat="1" applyFont="1" applyFill="1" applyBorder="1" applyAlignment="1">
      <alignment horizontal="center" vertical="center" wrapText="1"/>
    </xf>
    <xf numFmtId="49" fontId="2" fillId="0" borderId="11" xfId="2" applyNumberFormat="1" applyFont="1" applyFill="1" applyBorder="1" applyAlignment="1">
      <alignment horizontal="left" vertical="center" wrapText="1"/>
    </xf>
    <xf numFmtId="0" fontId="2" fillId="0" borderId="11" xfId="3" applyFont="1" applyFill="1" applyBorder="1" applyAlignment="1">
      <alignment horizontal="left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/>
    </xf>
    <xf numFmtId="165" fontId="2" fillId="0" borderId="11" xfId="1" applyNumberFormat="1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64" fontId="2" fillId="0" borderId="11" xfId="1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horizontal="center" vertical="center" textRotation="90" wrapText="1"/>
    </xf>
    <xf numFmtId="0" fontId="2" fillId="0" borderId="8" xfId="0" applyNumberFormat="1" applyFont="1" applyFill="1" applyBorder="1" applyAlignment="1">
      <alignment horizontal="center" vertical="center" textRotation="90" wrapText="1"/>
    </xf>
    <xf numFmtId="0" fontId="2" fillId="0" borderId="9" xfId="0" applyNumberFormat="1" applyFont="1" applyFill="1" applyBorder="1" applyAlignment="1">
      <alignment horizontal="center" vertical="center" textRotation="90" wrapText="1"/>
    </xf>
    <xf numFmtId="0" fontId="2" fillId="0" borderId="12" xfId="0" applyNumberFormat="1" applyFont="1" applyFill="1" applyBorder="1" applyAlignment="1">
      <alignment horizontal="center" vertical="center" textRotation="90" wrapText="1"/>
    </xf>
    <xf numFmtId="0" fontId="2" fillId="0" borderId="13" xfId="0" applyNumberFormat="1" applyFont="1" applyFill="1" applyBorder="1" applyAlignment="1">
      <alignment horizontal="center" vertical="center" textRotation="90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 xr:uid="{3AC89D86-DF29-416B-B861-62244028FBF4}"/>
    <cellStyle name="Обычный 3 7" xfId="3" xr:uid="{2FEF062F-4437-4B77-A2B3-6C8631668967}"/>
    <cellStyle name="Обычный 7" xfId="2" xr:uid="{AEB57FBE-077D-485B-A561-AB70674C0C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95;&#1077;&#1090;&#1099;%20&#1048;&#1055;&#1056;/2024/4%20&#1082;&#1074;/NET.INV.2024(v1.0.4)(4%20&#1082;&#1074;&#1072;&#1088;&#1090;&#1072;&#1083;%202024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01"/>
      <sheetName val="mod_Load"/>
      <sheetName val="Инструкция"/>
      <sheetName val="Лог обновления"/>
      <sheetName val="Титульный"/>
      <sheetName val="Справочники"/>
      <sheetName val="Загрузка данных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et_union_v"/>
      <sheetName val="modfrmDoubleVal"/>
      <sheetName val="REESTR_ORG_EE"/>
    </sheetNames>
    <sheetDataSet>
      <sheetData sheetId="0"/>
      <sheetData sheetId="1"/>
      <sheetData sheetId="2"/>
      <sheetData sheetId="3"/>
      <sheetData sheetId="4">
        <row r="13">
          <cell r="J13">
            <v>2024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C774B-76F8-4EE6-8ADF-4F3FB722DB86}">
  <sheetPr>
    <pageSetUpPr fitToPage="1"/>
  </sheetPr>
  <dimension ref="A1:AC113"/>
  <sheetViews>
    <sheetView tabSelected="1" view="pageBreakPreview" topLeftCell="A13" zoomScale="85" zoomScaleNormal="100" zoomScaleSheetLayoutView="85" workbookViewId="0">
      <pane xSplit="3" ySplit="5" topLeftCell="D27" activePane="bottomRight" state="frozen"/>
      <selection activeCell="M18" sqref="M18"/>
      <selection pane="topRight" activeCell="M18" sqref="M18"/>
      <selection pane="bottomLeft" activeCell="M18" sqref="M18"/>
      <selection pane="bottomRight" activeCell="G32" sqref="G32"/>
    </sheetView>
  </sheetViews>
  <sheetFormatPr defaultRowHeight="12.75" x14ac:dyDescent="0.2"/>
  <cols>
    <col min="1" max="1" width="8.140625" style="1" customWidth="1"/>
    <col min="2" max="2" width="47.85546875" style="1" customWidth="1"/>
    <col min="3" max="3" width="16" style="1" customWidth="1"/>
    <col min="4" max="5" width="13.85546875" style="1" customWidth="1"/>
    <col min="6" max="6" width="13" style="1" customWidth="1"/>
    <col min="7" max="7" width="13.7109375" style="1" customWidth="1"/>
    <col min="8" max="8" width="8.85546875" style="1" customWidth="1"/>
    <col min="9" max="9" width="6.5703125" style="1" customWidth="1"/>
    <col min="10" max="10" width="9.140625" style="1" customWidth="1"/>
    <col min="11" max="11" width="9.85546875" style="1" customWidth="1"/>
    <col min="12" max="12" width="8.7109375" style="1" customWidth="1"/>
    <col min="13" max="13" width="17.85546875" style="1" bestFit="1" customWidth="1"/>
    <col min="14" max="14" width="6.140625" style="1" customWidth="1"/>
    <col min="15" max="15" width="10.28515625" style="1" customWidth="1"/>
    <col min="16" max="16" width="10.140625" style="1" customWidth="1"/>
    <col min="17" max="17" width="10.5703125" style="1" bestFit="1" customWidth="1"/>
    <col min="18" max="18" width="13.7109375" style="1" customWidth="1"/>
    <col min="19" max="19" width="11" style="1" customWidth="1"/>
    <col min="20" max="20" width="8.5703125" style="1" customWidth="1"/>
    <col min="21" max="21" width="7" style="1" customWidth="1"/>
    <col min="22" max="22" width="4.140625" style="1" customWidth="1"/>
    <col min="23" max="23" width="6.85546875" style="1" customWidth="1"/>
    <col min="24" max="24" width="4.140625" style="1" customWidth="1"/>
    <col min="25" max="25" width="7.5703125" style="1" customWidth="1"/>
    <col min="26" max="26" width="7.42578125" style="1" customWidth="1"/>
    <col min="27" max="27" width="7.140625" style="1" customWidth="1"/>
    <col min="28" max="28" width="7.42578125" style="1" customWidth="1"/>
    <col min="29" max="29" width="27" style="3" customWidth="1"/>
    <col min="30" max="256" width="9.140625" style="1"/>
    <col min="257" max="257" width="8.140625" style="1" customWidth="1"/>
    <col min="258" max="258" width="47.85546875" style="1" customWidth="1"/>
    <col min="259" max="259" width="16" style="1" customWidth="1"/>
    <col min="260" max="261" width="13.85546875" style="1" customWidth="1"/>
    <col min="262" max="262" width="13" style="1" customWidth="1"/>
    <col min="263" max="263" width="13.7109375" style="1" customWidth="1"/>
    <col min="264" max="264" width="8.85546875" style="1" customWidth="1"/>
    <col min="265" max="265" width="6.5703125" style="1" customWidth="1"/>
    <col min="266" max="266" width="9.140625" style="1"/>
    <col min="267" max="267" width="9.85546875" style="1" customWidth="1"/>
    <col min="268" max="268" width="8.7109375" style="1" customWidth="1"/>
    <col min="269" max="269" width="17.85546875" style="1" bestFit="1" customWidth="1"/>
    <col min="270" max="270" width="6.140625" style="1" customWidth="1"/>
    <col min="271" max="271" width="10.28515625" style="1" customWidth="1"/>
    <col min="272" max="272" width="10.140625" style="1" customWidth="1"/>
    <col min="273" max="273" width="10.5703125" style="1" bestFit="1" customWidth="1"/>
    <col min="274" max="274" width="13.7109375" style="1" customWidth="1"/>
    <col min="275" max="275" width="11" style="1" customWidth="1"/>
    <col min="276" max="276" width="8.5703125" style="1" customWidth="1"/>
    <col min="277" max="277" width="7" style="1" customWidth="1"/>
    <col min="278" max="278" width="4.140625" style="1" customWidth="1"/>
    <col min="279" max="279" width="6.85546875" style="1" customWidth="1"/>
    <col min="280" max="280" width="4.140625" style="1" customWidth="1"/>
    <col min="281" max="281" width="7.5703125" style="1" customWidth="1"/>
    <col min="282" max="282" width="7.42578125" style="1" customWidth="1"/>
    <col min="283" max="283" width="7.140625" style="1" customWidth="1"/>
    <col min="284" max="284" width="7.42578125" style="1" customWidth="1"/>
    <col min="285" max="285" width="27" style="1" customWidth="1"/>
    <col min="286" max="512" width="9.140625" style="1"/>
    <col min="513" max="513" width="8.140625" style="1" customWidth="1"/>
    <col min="514" max="514" width="47.85546875" style="1" customWidth="1"/>
    <col min="515" max="515" width="16" style="1" customWidth="1"/>
    <col min="516" max="517" width="13.85546875" style="1" customWidth="1"/>
    <col min="518" max="518" width="13" style="1" customWidth="1"/>
    <col min="519" max="519" width="13.7109375" style="1" customWidth="1"/>
    <col min="520" max="520" width="8.85546875" style="1" customWidth="1"/>
    <col min="521" max="521" width="6.5703125" style="1" customWidth="1"/>
    <col min="522" max="522" width="9.140625" style="1"/>
    <col min="523" max="523" width="9.85546875" style="1" customWidth="1"/>
    <col min="524" max="524" width="8.7109375" style="1" customWidth="1"/>
    <col min="525" max="525" width="17.85546875" style="1" bestFit="1" customWidth="1"/>
    <col min="526" max="526" width="6.140625" style="1" customWidth="1"/>
    <col min="527" max="527" width="10.28515625" style="1" customWidth="1"/>
    <col min="528" max="528" width="10.140625" style="1" customWidth="1"/>
    <col min="529" max="529" width="10.5703125" style="1" bestFit="1" customWidth="1"/>
    <col min="530" max="530" width="13.7109375" style="1" customWidth="1"/>
    <col min="531" max="531" width="11" style="1" customWidth="1"/>
    <col min="532" max="532" width="8.5703125" style="1" customWidth="1"/>
    <col min="533" max="533" width="7" style="1" customWidth="1"/>
    <col min="534" max="534" width="4.140625" style="1" customWidth="1"/>
    <col min="535" max="535" width="6.85546875" style="1" customWidth="1"/>
    <col min="536" max="536" width="4.140625" style="1" customWidth="1"/>
    <col min="537" max="537" width="7.5703125" style="1" customWidth="1"/>
    <col min="538" max="538" width="7.42578125" style="1" customWidth="1"/>
    <col min="539" max="539" width="7.140625" style="1" customWidth="1"/>
    <col min="540" max="540" width="7.42578125" style="1" customWidth="1"/>
    <col min="541" max="541" width="27" style="1" customWidth="1"/>
    <col min="542" max="768" width="9.140625" style="1"/>
    <col min="769" max="769" width="8.140625" style="1" customWidth="1"/>
    <col min="770" max="770" width="47.85546875" style="1" customWidth="1"/>
    <col min="771" max="771" width="16" style="1" customWidth="1"/>
    <col min="772" max="773" width="13.85546875" style="1" customWidth="1"/>
    <col min="774" max="774" width="13" style="1" customWidth="1"/>
    <col min="775" max="775" width="13.7109375" style="1" customWidth="1"/>
    <col min="776" max="776" width="8.85546875" style="1" customWidth="1"/>
    <col min="777" max="777" width="6.5703125" style="1" customWidth="1"/>
    <col min="778" max="778" width="9.140625" style="1"/>
    <col min="779" max="779" width="9.85546875" style="1" customWidth="1"/>
    <col min="780" max="780" width="8.7109375" style="1" customWidth="1"/>
    <col min="781" max="781" width="17.85546875" style="1" bestFit="1" customWidth="1"/>
    <col min="782" max="782" width="6.140625" style="1" customWidth="1"/>
    <col min="783" max="783" width="10.28515625" style="1" customWidth="1"/>
    <col min="784" max="784" width="10.140625" style="1" customWidth="1"/>
    <col min="785" max="785" width="10.5703125" style="1" bestFit="1" customWidth="1"/>
    <col min="786" max="786" width="13.7109375" style="1" customWidth="1"/>
    <col min="787" max="787" width="11" style="1" customWidth="1"/>
    <col min="788" max="788" width="8.5703125" style="1" customWidth="1"/>
    <col min="789" max="789" width="7" style="1" customWidth="1"/>
    <col min="790" max="790" width="4.140625" style="1" customWidth="1"/>
    <col min="791" max="791" width="6.85546875" style="1" customWidth="1"/>
    <col min="792" max="792" width="4.140625" style="1" customWidth="1"/>
    <col min="793" max="793" width="7.5703125" style="1" customWidth="1"/>
    <col min="794" max="794" width="7.42578125" style="1" customWidth="1"/>
    <col min="795" max="795" width="7.140625" style="1" customWidth="1"/>
    <col min="796" max="796" width="7.42578125" style="1" customWidth="1"/>
    <col min="797" max="797" width="27" style="1" customWidth="1"/>
    <col min="798" max="1024" width="9.140625" style="1"/>
    <col min="1025" max="1025" width="8.140625" style="1" customWidth="1"/>
    <col min="1026" max="1026" width="47.85546875" style="1" customWidth="1"/>
    <col min="1027" max="1027" width="16" style="1" customWidth="1"/>
    <col min="1028" max="1029" width="13.85546875" style="1" customWidth="1"/>
    <col min="1030" max="1030" width="13" style="1" customWidth="1"/>
    <col min="1031" max="1031" width="13.7109375" style="1" customWidth="1"/>
    <col min="1032" max="1032" width="8.85546875" style="1" customWidth="1"/>
    <col min="1033" max="1033" width="6.5703125" style="1" customWidth="1"/>
    <col min="1034" max="1034" width="9.140625" style="1"/>
    <col min="1035" max="1035" width="9.85546875" style="1" customWidth="1"/>
    <col min="1036" max="1036" width="8.7109375" style="1" customWidth="1"/>
    <col min="1037" max="1037" width="17.85546875" style="1" bestFit="1" customWidth="1"/>
    <col min="1038" max="1038" width="6.140625" style="1" customWidth="1"/>
    <col min="1039" max="1039" width="10.28515625" style="1" customWidth="1"/>
    <col min="1040" max="1040" width="10.140625" style="1" customWidth="1"/>
    <col min="1041" max="1041" width="10.5703125" style="1" bestFit="1" customWidth="1"/>
    <col min="1042" max="1042" width="13.7109375" style="1" customWidth="1"/>
    <col min="1043" max="1043" width="11" style="1" customWidth="1"/>
    <col min="1044" max="1044" width="8.5703125" style="1" customWidth="1"/>
    <col min="1045" max="1045" width="7" style="1" customWidth="1"/>
    <col min="1046" max="1046" width="4.140625" style="1" customWidth="1"/>
    <col min="1047" max="1047" width="6.85546875" style="1" customWidth="1"/>
    <col min="1048" max="1048" width="4.140625" style="1" customWidth="1"/>
    <col min="1049" max="1049" width="7.5703125" style="1" customWidth="1"/>
    <col min="1050" max="1050" width="7.42578125" style="1" customWidth="1"/>
    <col min="1051" max="1051" width="7.140625" style="1" customWidth="1"/>
    <col min="1052" max="1052" width="7.42578125" style="1" customWidth="1"/>
    <col min="1053" max="1053" width="27" style="1" customWidth="1"/>
    <col min="1054" max="1280" width="9.140625" style="1"/>
    <col min="1281" max="1281" width="8.140625" style="1" customWidth="1"/>
    <col min="1282" max="1282" width="47.85546875" style="1" customWidth="1"/>
    <col min="1283" max="1283" width="16" style="1" customWidth="1"/>
    <col min="1284" max="1285" width="13.85546875" style="1" customWidth="1"/>
    <col min="1286" max="1286" width="13" style="1" customWidth="1"/>
    <col min="1287" max="1287" width="13.7109375" style="1" customWidth="1"/>
    <col min="1288" max="1288" width="8.85546875" style="1" customWidth="1"/>
    <col min="1289" max="1289" width="6.5703125" style="1" customWidth="1"/>
    <col min="1290" max="1290" width="9.140625" style="1"/>
    <col min="1291" max="1291" width="9.85546875" style="1" customWidth="1"/>
    <col min="1292" max="1292" width="8.7109375" style="1" customWidth="1"/>
    <col min="1293" max="1293" width="17.85546875" style="1" bestFit="1" customWidth="1"/>
    <col min="1294" max="1294" width="6.140625" style="1" customWidth="1"/>
    <col min="1295" max="1295" width="10.28515625" style="1" customWidth="1"/>
    <col min="1296" max="1296" width="10.140625" style="1" customWidth="1"/>
    <col min="1297" max="1297" width="10.5703125" style="1" bestFit="1" customWidth="1"/>
    <col min="1298" max="1298" width="13.7109375" style="1" customWidth="1"/>
    <col min="1299" max="1299" width="11" style="1" customWidth="1"/>
    <col min="1300" max="1300" width="8.5703125" style="1" customWidth="1"/>
    <col min="1301" max="1301" width="7" style="1" customWidth="1"/>
    <col min="1302" max="1302" width="4.140625" style="1" customWidth="1"/>
    <col min="1303" max="1303" width="6.85546875" style="1" customWidth="1"/>
    <col min="1304" max="1304" width="4.140625" style="1" customWidth="1"/>
    <col min="1305" max="1305" width="7.5703125" style="1" customWidth="1"/>
    <col min="1306" max="1306" width="7.42578125" style="1" customWidth="1"/>
    <col min="1307" max="1307" width="7.140625" style="1" customWidth="1"/>
    <col min="1308" max="1308" width="7.42578125" style="1" customWidth="1"/>
    <col min="1309" max="1309" width="27" style="1" customWidth="1"/>
    <col min="1310" max="1536" width="9.140625" style="1"/>
    <col min="1537" max="1537" width="8.140625" style="1" customWidth="1"/>
    <col min="1538" max="1538" width="47.85546875" style="1" customWidth="1"/>
    <col min="1539" max="1539" width="16" style="1" customWidth="1"/>
    <col min="1540" max="1541" width="13.85546875" style="1" customWidth="1"/>
    <col min="1542" max="1542" width="13" style="1" customWidth="1"/>
    <col min="1543" max="1543" width="13.7109375" style="1" customWidth="1"/>
    <col min="1544" max="1544" width="8.85546875" style="1" customWidth="1"/>
    <col min="1545" max="1545" width="6.5703125" style="1" customWidth="1"/>
    <col min="1546" max="1546" width="9.140625" style="1"/>
    <col min="1547" max="1547" width="9.85546875" style="1" customWidth="1"/>
    <col min="1548" max="1548" width="8.7109375" style="1" customWidth="1"/>
    <col min="1549" max="1549" width="17.85546875" style="1" bestFit="1" customWidth="1"/>
    <col min="1550" max="1550" width="6.140625" style="1" customWidth="1"/>
    <col min="1551" max="1551" width="10.28515625" style="1" customWidth="1"/>
    <col min="1552" max="1552" width="10.140625" style="1" customWidth="1"/>
    <col min="1553" max="1553" width="10.5703125" style="1" bestFit="1" customWidth="1"/>
    <col min="1554" max="1554" width="13.7109375" style="1" customWidth="1"/>
    <col min="1555" max="1555" width="11" style="1" customWidth="1"/>
    <col min="1556" max="1556" width="8.5703125" style="1" customWidth="1"/>
    <col min="1557" max="1557" width="7" style="1" customWidth="1"/>
    <col min="1558" max="1558" width="4.140625" style="1" customWidth="1"/>
    <col min="1559" max="1559" width="6.85546875" style="1" customWidth="1"/>
    <col min="1560" max="1560" width="4.140625" style="1" customWidth="1"/>
    <col min="1561" max="1561" width="7.5703125" style="1" customWidth="1"/>
    <col min="1562" max="1562" width="7.42578125" style="1" customWidth="1"/>
    <col min="1563" max="1563" width="7.140625" style="1" customWidth="1"/>
    <col min="1564" max="1564" width="7.42578125" style="1" customWidth="1"/>
    <col min="1565" max="1565" width="27" style="1" customWidth="1"/>
    <col min="1566" max="1792" width="9.140625" style="1"/>
    <col min="1793" max="1793" width="8.140625" style="1" customWidth="1"/>
    <col min="1794" max="1794" width="47.85546875" style="1" customWidth="1"/>
    <col min="1795" max="1795" width="16" style="1" customWidth="1"/>
    <col min="1796" max="1797" width="13.85546875" style="1" customWidth="1"/>
    <col min="1798" max="1798" width="13" style="1" customWidth="1"/>
    <col min="1799" max="1799" width="13.7109375" style="1" customWidth="1"/>
    <col min="1800" max="1800" width="8.85546875" style="1" customWidth="1"/>
    <col min="1801" max="1801" width="6.5703125" style="1" customWidth="1"/>
    <col min="1802" max="1802" width="9.140625" style="1"/>
    <col min="1803" max="1803" width="9.85546875" style="1" customWidth="1"/>
    <col min="1804" max="1804" width="8.7109375" style="1" customWidth="1"/>
    <col min="1805" max="1805" width="17.85546875" style="1" bestFit="1" customWidth="1"/>
    <col min="1806" max="1806" width="6.140625" style="1" customWidth="1"/>
    <col min="1807" max="1807" width="10.28515625" style="1" customWidth="1"/>
    <col min="1808" max="1808" width="10.140625" style="1" customWidth="1"/>
    <col min="1809" max="1809" width="10.5703125" style="1" bestFit="1" customWidth="1"/>
    <col min="1810" max="1810" width="13.7109375" style="1" customWidth="1"/>
    <col min="1811" max="1811" width="11" style="1" customWidth="1"/>
    <col min="1812" max="1812" width="8.5703125" style="1" customWidth="1"/>
    <col min="1813" max="1813" width="7" style="1" customWidth="1"/>
    <col min="1814" max="1814" width="4.140625" style="1" customWidth="1"/>
    <col min="1815" max="1815" width="6.85546875" style="1" customWidth="1"/>
    <col min="1816" max="1816" width="4.140625" style="1" customWidth="1"/>
    <col min="1817" max="1817" width="7.5703125" style="1" customWidth="1"/>
    <col min="1818" max="1818" width="7.42578125" style="1" customWidth="1"/>
    <col min="1819" max="1819" width="7.140625" style="1" customWidth="1"/>
    <col min="1820" max="1820" width="7.42578125" style="1" customWidth="1"/>
    <col min="1821" max="1821" width="27" style="1" customWidth="1"/>
    <col min="1822" max="2048" width="9.140625" style="1"/>
    <col min="2049" max="2049" width="8.140625" style="1" customWidth="1"/>
    <col min="2050" max="2050" width="47.85546875" style="1" customWidth="1"/>
    <col min="2051" max="2051" width="16" style="1" customWidth="1"/>
    <col min="2052" max="2053" width="13.85546875" style="1" customWidth="1"/>
    <col min="2054" max="2054" width="13" style="1" customWidth="1"/>
    <col min="2055" max="2055" width="13.7109375" style="1" customWidth="1"/>
    <col min="2056" max="2056" width="8.85546875" style="1" customWidth="1"/>
    <col min="2057" max="2057" width="6.5703125" style="1" customWidth="1"/>
    <col min="2058" max="2058" width="9.140625" style="1"/>
    <col min="2059" max="2059" width="9.85546875" style="1" customWidth="1"/>
    <col min="2060" max="2060" width="8.7109375" style="1" customWidth="1"/>
    <col min="2061" max="2061" width="17.85546875" style="1" bestFit="1" customWidth="1"/>
    <col min="2062" max="2062" width="6.140625" style="1" customWidth="1"/>
    <col min="2063" max="2063" width="10.28515625" style="1" customWidth="1"/>
    <col min="2064" max="2064" width="10.140625" style="1" customWidth="1"/>
    <col min="2065" max="2065" width="10.5703125" style="1" bestFit="1" customWidth="1"/>
    <col min="2066" max="2066" width="13.7109375" style="1" customWidth="1"/>
    <col min="2067" max="2067" width="11" style="1" customWidth="1"/>
    <col min="2068" max="2068" width="8.5703125" style="1" customWidth="1"/>
    <col min="2069" max="2069" width="7" style="1" customWidth="1"/>
    <col min="2070" max="2070" width="4.140625" style="1" customWidth="1"/>
    <col min="2071" max="2071" width="6.85546875" style="1" customWidth="1"/>
    <col min="2072" max="2072" width="4.140625" style="1" customWidth="1"/>
    <col min="2073" max="2073" width="7.5703125" style="1" customWidth="1"/>
    <col min="2074" max="2074" width="7.42578125" style="1" customWidth="1"/>
    <col min="2075" max="2075" width="7.140625" style="1" customWidth="1"/>
    <col min="2076" max="2076" width="7.42578125" style="1" customWidth="1"/>
    <col min="2077" max="2077" width="27" style="1" customWidth="1"/>
    <col min="2078" max="2304" width="9.140625" style="1"/>
    <col min="2305" max="2305" width="8.140625" style="1" customWidth="1"/>
    <col min="2306" max="2306" width="47.85546875" style="1" customWidth="1"/>
    <col min="2307" max="2307" width="16" style="1" customWidth="1"/>
    <col min="2308" max="2309" width="13.85546875" style="1" customWidth="1"/>
    <col min="2310" max="2310" width="13" style="1" customWidth="1"/>
    <col min="2311" max="2311" width="13.7109375" style="1" customWidth="1"/>
    <col min="2312" max="2312" width="8.85546875" style="1" customWidth="1"/>
    <col min="2313" max="2313" width="6.5703125" style="1" customWidth="1"/>
    <col min="2314" max="2314" width="9.140625" style="1"/>
    <col min="2315" max="2315" width="9.85546875" style="1" customWidth="1"/>
    <col min="2316" max="2316" width="8.7109375" style="1" customWidth="1"/>
    <col min="2317" max="2317" width="17.85546875" style="1" bestFit="1" customWidth="1"/>
    <col min="2318" max="2318" width="6.140625" style="1" customWidth="1"/>
    <col min="2319" max="2319" width="10.28515625" style="1" customWidth="1"/>
    <col min="2320" max="2320" width="10.140625" style="1" customWidth="1"/>
    <col min="2321" max="2321" width="10.5703125" style="1" bestFit="1" customWidth="1"/>
    <col min="2322" max="2322" width="13.7109375" style="1" customWidth="1"/>
    <col min="2323" max="2323" width="11" style="1" customWidth="1"/>
    <col min="2324" max="2324" width="8.5703125" style="1" customWidth="1"/>
    <col min="2325" max="2325" width="7" style="1" customWidth="1"/>
    <col min="2326" max="2326" width="4.140625" style="1" customWidth="1"/>
    <col min="2327" max="2327" width="6.85546875" style="1" customWidth="1"/>
    <col min="2328" max="2328" width="4.140625" style="1" customWidth="1"/>
    <col min="2329" max="2329" width="7.5703125" style="1" customWidth="1"/>
    <col min="2330" max="2330" width="7.42578125" style="1" customWidth="1"/>
    <col min="2331" max="2331" width="7.140625" style="1" customWidth="1"/>
    <col min="2332" max="2332" width="7.42578125" style="1" customWidth="1"/>
    <col min="2333" max="2333" width="27" style="1" customWidth="1"/>
    <col min="2334" max="2560" width="9.140625" style="1"/>
    <col min="2561" max="2561" width="8.140625" style="1" customWidth="1"/>
    <col min="2562" max="2562" width="47.85546875" style="1" customWidth="1"/>
    <col min="2563" max="2563" width="16" style="1" customWidth="1"/>
    <col min="2564" max="2565" width="13.85546875" style="1" customWidth="1"/>
    <col min="2566" max="2566" width="13" style="1" customWidth="1"/>
    <col min="2567" max="2567" width="13.7109375" style="1" customWidth="1"/>
    <col min="2568" max="2568" width="8.85546875" style="1" customWidth="1"/>
    <col min="2569" max="2569" width="6.5703125" style="1" customWidth="1"/>
    <col min="2570" max="2570" width="9.140625" style="1"/>
    <col min="2571" max="2571" width="9.85546875" style="1" customWidth="1"/>
    <col min="2572" max="2572" width="8.7109375" style="1" customWidth="1"/>
    <col min="2573" max="2573" width="17.85546875" style="1" bestFit="1" customWidth="1"/>
    <col min="2574" max="2574" width="6.140625" style="1" customWidth="1"/>
    <col min="2575" max="2575" width="10.28515625" style="1" customWidth="1"/>
    <col min="2576" max="2576" width="10.140625" style="1" customWidth="1"/>
    <col min="2577" max="2577" width="10.5703125" style="1" bestFit="1" customWidth="1"/>
    <col min="2578" max="2578" width="13.7109375" style="1" customWidth="1"/>
    <col min="2579" max="2579" width="11" style="1" customWidth="1"/>
    <col min="2580" max="2580" width="8.5703125" style="1" customWidth="1"/>
    <col min="2581" max="2581" width="7" style="1" customWidth="1"/>
    <col min="2582" max="2582" width="4.140625" style="1" customWidth="1"/>
    <col min="2583" max="2583" width="6.85546875" style="1" customWidth="1"/>
    <col min="2584" max="2584" width="4.140625" style="1" customWidth="1"/>
    <col min="2585" max="2585" width="7.5703125" style="1" customWidth="1"/>
    <col min="2586" max="2586" width="7.42578125" style="1" customWidth="1"/>
    <col min="2587" max="2587" width="7.140625" style="1" customWidth="1"/>
    <col min="2588" max="2588" width="7.42578125" style="1" customWidth="1"/>
    <col min="2589" max="2589" width="27" style="1" customWidth="1"/>
    <col min="2590" max="2816" width="9.140625" style="1"/>
    <col min="2817" max="2817" width="8.140625" style="1" customWidth="1"/>
    <col min="2818" max="2818" width="47.85546875" style="1" customWidth="1"/>
    <col min="2819" max="2819" width="16" style="1" customWidth="1"/>
    <col min="2820" max="2821" width="13.85546875" style="1" customWidth="1"/>
    <col min="2822" max="2822" width="13" style="1" customWidth="1"/>
    <col min="2823" max="2823" width="13.7109375" style="1" customWidth="1"/>
    <col min="2824" max="2824" width="8.85546875" style="1" customWidth="1"/>
    <col min="2825" max="2825" width="6.5703125" style="1" customWidth="1"/>
    <col min="2826" max="2826" width="9.140625" style="1"/>
    <col min="2827" max="2827" width="9.85546875" style="1" customWidth="1"/>
    <col min="2828" max="2828" width="8.7109375" style="1" customWidth="1"/>
    <col min="2829" max="2829" width="17.85546875" style="1" bestFit="1" customWidth="1"/>
    <col min="2830" max="2830" width="6.140625" style="1" customWidth="1"/>
    <col min="2831" max="2831" width="10.28515625" style="1" customWidth="1"/>
    <col min="2832" max="2832" width="10.140625" style="1" customWidth="1"/>
    <col min="2833" max="2833" width="10.5703125" style="1" bestFit="1" customWidth="1"/>
    <col min="2834" max="2834" width="13.7109375" style="1" customWidth="1"/>
    <col min="2835" max="2835" width="11" style="1" customWidth="1"/>
    <col min="2836" max="2836" width="8.5703125" style="1" customWidth="1"/>
    <col min="2837" max="2837" width="7" style="1" customWidth="1"/>
    <col min="2838" max="2838" width="4.140625" style="1" customWidth="1"/>
    <col min="2839" max="2839" width="6.85546875" style="1" customWidth="1"/>
    <col min="2840" max="2840" width="4.140625" style="1" customWidth="1"/>
    <col min="2841" max="2841" width="7.5703125" style="1" customWidth="1"/>
    <col min="2842" max="2842" width="7.42578125" style="1" customWidth="1"/>
    <col min="2843" max="2843" width="7.140625" style="1" customWidth="1"/>
    <col min="2844" max="2844" width="7.42578125" style="1" customWidth="1"/>
    <col min="2845" max="2845" width="27" style="1" customWidth="1"/>
    <col min="2846" max="3072" width="9.140625" style="1"/>
    <col min="3073" max="3073" width="8.140625" style="1" customWidth="1"/>
    <col min="3074" max="3074" width="47.85546875" style="1" customWidth="1"/>
    <col min="3075" max="3075" width="16" style="1" customWidth="1"/>
    <col min="3076" max="3077" width="13.85546875" style="1" customWidth="1"/>
    <col min="3078" max="3078" width="13" style="1" customWidth="1"/>
    <col min="3079" max="3079" width="13.7109375" style="1" customWidth="1"/>
    <col min="3080" max="3080" width="8.85546875" style="1" customWidth="1"/>
    <col min="3081" max="3081" width="6.5703125" style="1" customWidth="1"/>
    <col min="3082" max="3082" width="9.140625" style="1"/>
    <col min="3083" max="3083" width="9.85546875" style="1" customWidth="1"/>
    <col min="3084" max="3084" width="8.7109375" style="1" customWidth="1"/>
    <col min="3085" max="3085" width="17.85546875" style="1" bestFit="1" customWidth="1"/>
    <col min="3086" max="3086" width="6.140625" style="1" customWidth="1"/>
    <col min="3087" max="3087" width="10.28515625" style="1" customWidth="1"/>
    <col min="3088" max="3088" width="10.140625" style="1" customWidth="1"/>
    <col min="3089" max="3089" width="10.5703125" style="1" bestFit="1" customWidth="1"/>
    <col min="3090" max="3090" width="13.7109375" style="1" customWidth="1"/>
    <col min="3091" max="3091" width="11" style="1" customWidth="1"/>
    <col min="3092" max="3092" width="8.5703125" style="1" customWidth="1"/>
    <col min="3093" max="3093" width="7" style="1" customWidth="1"/>
    <col min="3094" max="3094" width="4.140625" style="1" customWidth="1"/>
    <col min="3095" max="3095" width="6.85546875" style="1" customWidth="1"/>
    <col min="3096" max="3096" width="4.140625" style="1" customWidth="1"/>
    <col min="3097" max="3097" width="7.5703125" style="1" customWidth="1"/>
    <col min="3098" max="3098" width="7.42578125" style="1" customWidth="1"/>
    <col min="3099" max="3099" width="7.140625" style="1" customWidth="1"/>
    <col min="3100" max="3100" width="7.42578125" style="1" customWidth="1"/>
    <col min="3101" max="3101" width="27" style="1" customWidth="1"/>
    <col min="3102" max="3328" width="9.140625" style="1"/>
    <col min="3329" max="3329" width="8.140625" style="1" customWidth="1"/>
    <col min="3330" max="3330" width="47.85546875" style="1" customWidth="1"/>
    <col min="3331" max="3331" width="16" style="1" customWidth="1"/>
    <col min="3332" max="3333" width="13.85546875" style="1" customWidth="1"/>
    <col min="3334" max="3334" width="13" style="1" customWidth="1"/>
    <col min="3335" max="3335" width="13.7109375" style="1" customWidth="1"/>
    <col min="3336" max="3336" width="8.85546875" style="1" customWidth="1"/>
    <col min="3337" max="3337" width="6.5703125" style="1" customWidth="1"/>
    <col min="3338" max="3338" width="9.140625" style="1"/>
    <col min="3339" max="3339" width="9.85546875" style="1" customWidth="1"/>
    <col min="3340" max="3340" width="8.7109375" style="1" customWidth="1"/>
    <col min="3341" max="3341" width="17.85546875" style="1" bestFit="1" customWidth="1"/>
    <col min="3342" max="3342" width="6.140625" style="1" customWidth="1"/>
    <col min="3343" max="3343" width="10.28515625" style="1" customWidth="1"/>
    <col min="3344" max="3344" width="10.140625" style="1" customWidth="1"/>
    <col min="3345" max="3345" width="10.5703125" style="1" bestFit="1" customWidth="1"/>
    <col min="3346" max="3346" width="13.7109375" style="1" customWidth="1"/>
    <col min="3347" max="3347" width="11" style="1" customWidth="1"/>
    <col min="3348" max="3348" width="8.5703125" style="1" customWidth="1"/>
    <col min="3349" max="3349" width="7" style="1" customWidth="1"/>
    <col min="3350" max="3350" width="4.140625" style="1" customWidth="1"/>
    <col min="3351" max="3351" width="6.85546875" style="1" customWidth="1"/>
    <col min="3352" max="3352" width="4.140625" style="1" customWidth="1"/>
    <col min="3353" max="3353" width="7.5703125" style="1" customWidth="1"/>
    <col min="3354" max="3354" width="7.42578125" style="1" customWidth="1"/>
    <col min="3355" max="3355" width="7.140625" style="1" customWidth="1"/>
    <col min="3356" max="3356" width="7.42578125" style="1" customWidth="1"/>
    <col min="3357" max="3357" width="27" style="1" customWidth="1"/>
    <col min="3358" max="3584" width="9.140625" style="1"/>
    <col min="3585" max="3585" width="8.140625" style="1" customWidth="1"/>
    <col min="3586" max="3586" width="47.85546875" style="1" customWidth="1"/>
    <col min="3587" max="3587" width="16" style="1" customWidth="1"/>
    <col min="3588" max="3589" width="13.85546875" style="1" customWidth="1"/>
    <col min="3590" max="3590" width="13" style="1" customWidth="1"/>
    <col min="3591" max="3591" width="13.7109375" style="1" customWidth="1"/>
    <col min="3592" max="3592" width="8.85546875" style="1" customWidth="1"/>
    <col min="3593" max="3593" width="6.5703125" style="1" customWidth="1"/>
    <col min="3594" max="3594" width="9.140625" style="1"/>
    <col min="3595" max="3595" width="9.85546875" style="1" customWidth="1"/>
    <col min="3596" max="3596" width="8.7109375" style="1" customWidth="1"/>
    <col min="3597" max="3597" width="17.85546875" style="1" bestFit="1" customWidth="1"/>
    <col min="3598" max="3598" width="6.140625" style="1" customWidth="1"/>
    <col min="3599" max="3599" width="10.28515625" style="1" customWidth="1"/>
    <col min="3600" max="3600" width="10.140625" style="1" customWidth="1"/>
    <col min="3601" max="3601" width="10.5703125" style="1" bestFit="1" customWidth="1"/>
    <col min="3602" max="3602" width="13.7109375" style="1" customWidth="1"/>
    <col min="3603" max="3603" width="11" style="1" customWidth="1"/>
    <col min="3604" max="3604" width="8.5703125" style="1" customWidth="1"/>
    <col min="3605" max="3605" width="7" style="1" customWidth="1"/>
    <col min="3606" max="3606" width="4.140625" style="1" customWidth="1"/>
    <col min="3607" max="3607" width="6.85546875" style="1" customWidth="1"/>
    <col min="3608" max="3608" width="4.140625" style="1" customWidth="1"/>
    <col min="3609" max="3609" width="7.5703125" style="1" customWidth="1"/>
    <col min="3610" max="3610" width="7.42578125" style="1" customWidth="1"/>
    <col min="3611" max="3611" width="7.140625" style="1" customWidth="1"/>
    <col min="3612" max="3612" width="7.42578125" style="1" customWidth="1"/>
    <col min="3613" max="3613" width="27" style="1" customWidth="1"/>
    <col min="3614" max="3840" width="9.140625" style="1"/>
    <col min="3841" max="3841" width="8.140625" style="1" customWidth="1"/>
    <col min="3842" max="3842" width="47.85546875" style="1" customWidth="1"/>
    <col min="3843" max="3843" width="16" style="1" customWidth="1"/>
    <col min="3844" max="3845" width="13.85546875" style="1" customWidth="1"/>
    <col min="3846" max="3846" width="13" style="1" customWidth="1"/>
    <col min="3847" max="3847" width="13.7109375" style="1" customWidth="1"/>
    <col min="3848" max="3848" width="8.85546875" style="1" customWidth="1"/>
    <col min="3849" max="3849" width="6.5703125" style="1" customWidth="1"/>
    <col min="3850" max="3850" width="9.140625" style="1"/>
    <col min="3851" max="3851" width="9.85546875" style="1" customWidth="1"/>
    <col min="3852" max="3852" width="8.7109375" style="1" customWidth="1"/>
    <col min="3853" max="3853" width="17.85546875" style="1" bestFit="1" customWidth="1"/>
    <col min="3854" max="3854" width="6.140625" style="1" customWidth="1"/>
    <col min="3855" max="3855" width="10.28515625" style="1" customWidth="1"/>
    <col min="3856" max="3856" width="10.140625" style="1" customWidth="1"/>
    <col min="3857" max="3857" width="10.5703125" style="1" bestFit="1" customWidth="1"/>
    <col min="3858" max="3858" width="13.7109375" style="1" customWidth="1"/>
    <col min="3859" max="3859" width="11" style="1" customWidth="1"/>
    <col min="3860" max="3860" width="8.5703125" style="1" customWidth="1"/>
    <col min="3861" max="3861" width="7" style="1" customWidth="1"/>
    <col min="3862" max="3862" width="4.140625" style="1" customWidth="1"/>
    <col min="3863" max="3863" width="6.85546875" style="1" customWidth="1"/>
    <col min="3864" max="3864" width="4.140625" style="1" customWidth="1"/>
    <col min="3865" max="3865" width="7.5703125" style="1" customWidth="1"/>
    <col min="3866" max="3866" width="7.42578125" style="1" customWidth="1"/>
    <col min="3867" max="3867" width="7.140625" style="1" customWidth="1"/>
    <col min="3868" max="3868" width="7.42578125" style="1" customWidth="1"/>
    <col min="3869" max="3869" width="27" style="1" customWidth="1"/>
    <col min="3870" max="4096" width="9.140625" style="1"/>
    <col min="4097" max="4097" width="8.140625" style="1" customWidth="1"/>
    <col min="4098" max="4098" width="47.85546875" style="1" customWidth="1"/>
    <col min="4099" max="4099" width="16" style="1" customWidth="1"/>
    <col min="4100" max="4101" width="13.85546875" style="1" customWidth="1"/>
    <col min="4102" max="4102" width="13" style="1" customWidth="1"/>
    <col min="4103" max="4103" width="13.7109375" style="1" customWidth="1"/>
    <col min="4104" max="4104" width="8.85546875" style="1" customWidth="1"/>
    <col min="4105" max="4105" width="6.5703125" style="1" customWidth="1"/>
    <col min="4106" max="4106" width="9.140625" style="1"/>
    <col min="4107" max="4107" width="9.85546875" style="1" customWidth="1"/>
    <col min="4108" max="4108" width="8.7109375" style="1" customWidth="1"/>
    <col min="4109" max="4109" width="17.85546875" style="1" bestFit="1" customWidth="1"/>
    <col min="4110" max="4110" width="6.140625" style="1" customWidth="1"/>
    <col min="4111" max="4111" width="10.28515625" style="1" customWidth="1"/>
    <col min="4112" max="4112" width="10.140625" style="1" customWidth="1"/>
    <col min="4113" max="4113" width="10.5703125" style="1" bestFit="1" customWidth="1"/>
    <col min="4114" max="4114" width="13.7109375" style="1" customWidth="1"/>
    <col min="4115" max="4115" width="11" style="1" customWidth="1"/>
    <col min="4116" max="4116" width="8.5703125" style="1" customWidth="1"/>
    <col min="4117" max="4117" width="7" style="1" customWidth="1"/>
    <col min="4118" max="4118" width="4.140625" style="1" customWidth="1"/>
    <col min="4119" max="4119" width="6.85546875" style="1" customWidth="1"/>
    <col min="4120" max="4120" width="4.140625" style="1" customWidth="1"/>
    <col min="4121" max="4121" width="7.5703125" style="1" customWidth="1"/>
    <col min="4122" max="4122" width="7.42578125" style="1" customWidth="1"/>
    <col min="4123" max="4123" width="7.140625" style="1" customWidth="1"/>
    <col min="4124" max="4124" width="7.42578125" style="1" customWidth="1"/>
    <col min="4125" max="4125" width="27" style="1" customWidth="1"/>
    <col min="4126" max="4352" width="9.140625" style="1"/>
    <col min="4353" max="4353" width="8.140625" style="1" customWidth="1"/>
    <col min="4354" max="4354" width="47.85546875" style="1" customWidth="1"/>
    <col min="4355" max="4355" width="16" style="1" customWidth="1"/>
    <col min="4356" max="4357" width="13.85546875" style="1" customWidth="1"/>
    <col min="4358" max="4358" width="13" style="1" customWidth="1"/>
    <col min="4359" max="4359" width="13.7109375" style="1" customWidth="1"/>
    <col min="4360" max="4360" width="8.85546875" style="1" customWidth="1"/>
    <col min="4361" max="4361" width="6.5703125" style="1" customWidth="1"/>
    <col min="4362" max="4362" width="9.140625" style="1"/>
    <col min="4363" max="4363" width="9.85546875" style="1" customWidth="1"/>
    <col min="4364" max="4364" width="8.7109375" style="1" customWidth="1"/>
    <col min="4365" max="4365" width="17.85546875" style="1" bestFit="1" customWidth="1"/>
    <col min="4366" max="4366" width="6.140625" style="1" customWidth="1"/>
    <col min="4367" max="4367" width="10.28515625" style="1" customWidth="1"/>
    <col min="4368" max="4368" width="10.140625" style="1" customWidth="1"/>
    <col min="4369" max="4369" width="10.5703125" style="1" bestFit="1" customWidth="1"/>
    <col min="4370" max="4370" width="13.7109375" style="1" customWidth="1"/>
    <col min="4371" max="4371" width="11" style="1" customWidth="1"/>
    <col min="4372" max="4372" width="8.5703125" style="1" customWidth="1"/>
    <col min="4373" max="4373" width="7" style="1" customWidth="1"/>
    <col min="4374" max="4374" width="4.140625" style="1" customWidth="1"/>
    <col min="4375" max="4375" width="6.85546875" style="1" customWidth="1"/>
    <col min="4376" max="4376" width="4.140625" style="1" customWidth="1"/>
    <col min="4377" max="4377" width="7.5703125" style="1" customWidth="1"/>
    <col min="4378" max="4378" width="7.42578125" style="1" customWidth="1"/>
    <col min="4379" max="4379" width="7.140625" style="1" customWidth="1"/>
    <col min="4380" max="4380" width="7.42578125" style="1" customWidth="1"/>
    <col min="4381" max="4381" width="27" style="1" customWidth="1"/>
    <col min="4382" max="4608" width="9.140625" style="1"/>
    <col min="4609" max="4609" width="8.140625" style="1" customWidth="1"/>
    <col min="4610" max="4610" width="47.85546875" style="1" customWidth="1"/>
    <col min="4611" max="4611" width="16" style="1" customWidth="1"/>
    <col min="4612" max="4613" width="13.85546875" style="1" customWidth="1"/>
    <col min="4614" max="4614" width="13" style="1" customWidth="1"/>
    <col min="4615" max="4615" width="13.7109375" style="1" customWidth="1"/>
    <col min="4616" max="4616" width="8.85546875" style="1" customWidth="1"/>
    <col min="4617" max="4617" width="6.5703125" style="1" customWidth="1"/>
    <col min="4618" max="4618" width="9.140625" style="1"/>
    <col min="4619" max="4619" width="9.85546875" style="1" customWidth="1"/>
    <col min="4620" max="4620" width="8.7109375" style="1" customWidth="1"/>
    <col min="4621" max="4621" width="17.85546875" style="1" bestFit="1" customWidth="1"/>
    <col min="4622" max="4622" width="6.140625" style="1" customWidth="1"/>
    <col min="4623" max="4623" width="10.28515625" style="1" customWidth="1"/>
    <col min="4624" max="4624" width="10.140625" style="1" customWidth="1"/>
    <col min="4625" max="4625" width="10.5703125" style="1" bestFit="1" customWidth="1"/>
    <col min="4626" max="4626" width="13.7109375" style="1" customWidth="1"/>
    <col min="4627" max="4627" width="11" style="1" customWidth="1"/>
    <col min="4628" max="4628" width="8.5703125" style="1" customWidth="1"/>
    <col min="4629" max="4629" width="7" style="1" customWidth="1"/>
    <col min="4630" max="4630" width="4.140625" style="1" customWidth="1"/>
    <col min="4631" max="4631" width="6.85546875" style="1" customWidth="1"/>
    <col min="4632" max="4632" width="4.140625" style="1" customWidth="1"/>
    <col min="4633" max="4633" width="7.5703125" style="1" customWidth="1"/>
    <col min="4634" max="4634" width="7.42578125" style="1" customWidth="1"/>
    <col min="4635" max="4635" width="7.140625" style="1" customWidth="1"/>
    <col min="4636" max="4636" width="7.42578125" style="1" customWidth="1"/>
    <col min="4637" max="4637" width="27" style="1" customWidth="1"/>
    <col min="4638" max="4864" width="9.140625" style="1"/>
    <col min="4865" max="4865" width="8.140625" style="1" customWidth="1"/>
    <col min="4866" max="4866" width="47.85546875" style="1" customWidth="1"/>
    <col min="4867" max="4867" width="16" style="1" customWidth="1"/>
    <col min="4868" max="4869" width="13.85546875" style="1" customWidth="1"/>
    <col min="4870" max="4870" width="13" style="1" customWidth="1"/>
    <col min="4871" max="4871" width="13.7109375" style="1" customWidth="1"/>
    <col min="4872" max="4872" width="8.85546875" style="1" customWidth="1"/>
    <col min="4873" max="4873" width="6.5703125" style="1" customWidth="1"/>
    <col min="4874" max="4874" width="9.140625" style="1"/>
    <col min="4875" max="4875" width="9.85546875" style="1" customWidth="1"/>
    <col min="4876" max="4876" width="8.7109375" style="1" customWidth="1"/>
    <col min="4877" max="4877" width="17.85546875" style="1" bestFit="1" customWidth="1"/>
    <col min="4878" max="4878" width="6.140625" style="1" customWidth="1"/>
    <col min="4879" max="4879" width="10.28515625" style="1" customWidth="1"/>
    <col min="4880" max="4880" width="10.140625" style="1" customWidth="1"/>
    <col min="4881" max="4881" width="10.5703125" style="1" bestFit="1" customWidth="1"/>
    <col min="4882" max="4882" width="13.7109375" style="1" customWidth="1"/>
    <col min="4883" max="4883" width="11" style="1" customWidth="1"/>
    <col min="4884" max="4884" width="8.5703125" style="1" customWidth="1"/>
    <col min="4885" max="4885" width="7" style="1" customWidth="1"/>
    <col min="4886" max="4886" width="4.140625" style="1" customWidth="1"/>
    <col min="4887" max="4887" width="6.85546875" style="1" customWidth="1"/>
    <col min="4888" max="4888" width="4.140625" style="1" customWidth="1"/>
    <col min="4889" max="4889" width="7.5703125" style="1" customWidth="1"/>
    <col min="4890" max="4890" width="7.42578125" style="1" customWidth="1"/>
    <col min="4891" max="4891" width="7.140625" style="1" customWidth="1"/>
    <col min="4892" max="4892" width="7.42578125" style="1" customWidth="1"/>
    <col min="4893" max="4893" width="27" style="1" customWidth="1"/>
    <col min="4894" max="5120" width="9.140625" style="1"/>
    <col min="5121" max="5121" width="8.140625" style="1" customWidth="1"/>
    <col min="5122" max="5122" width="47.85546875" style="1" customWidth="1"/>
    <col min="5123" max="5123" width="16" style="1" customWidth="1"/>
    <col min="5124" max="5125" width="13.85546875" style="1" customWidth="1"/>
    <col min="5126" max="5126" width="13" style="1" customWidth="1"/>
    <col min="5127" max="5127" width="13.7109375" style="1" customWidth="1"/>
    <col min="5128" max="5128" width="8.85546875" style="1" customWidth="1"/>
    <col min="5129" max="5129" width="6.5703125" style="1" customWidth="1"/>
    <col min="5130" max="5130" width="9.140625" style="1"/>
    <col min="5131" max="5131" width="9.85546875" style="1" customWidth="1"/>
    <col min="5132" max="5132" width="8.7109375" style="1" customWidth="1"/>
    <col min="5133" max="5133" width="17.85546875" style="1" bestFit="1" customWidth="1"/>
    <col min="5134" max="5134" width="6.140625" style="1" customWidth="1"/>
    <col min="5135" max="5135" width="10.28515625" style="1" customWidth="1"/>
    <col min="5136" max="5136" width="10.140625" style="1" customWidth="1"/>
    <col min="5137" max="5137" width="10.5703125" style="1" bestFit="1" customWidth="1"/>
    <col min="5138" max="5138" width="13.7109375" style="1" customWidth="1"/>
    <col min="5139" max="5139" width="11" style="1" customWidth="1"/>
    <col min="5140" max="5140" width="8.5703125" style="1" customWidth="1"/>
    <col min="5141" max="5141" width="7" style="1" customWidth="1"/>
    <col min="5142" max="5142" width="4.140625" style="1" customWidth="1"/>
    <col min="5143" max="5143" width="6.85546875" style="1" customWidth="1"/>
    <col min="5144" max="5144" width="4.140625" style="1" customWidth="1"/>
    <col min="5145" max="5145" width="7.5703125" style="1" customWidth="1"/>
    <col min="5146" max="5146" width="7.42578125" style="1" customWidth="1"/>
    <col min="5147" max="5147" width="7.140625" style="1" customWidth="1"/>
    <col min="5148" max="5148" width="7.42578125" style="1" customWidth="1"/>
    <col min="5149" max="5149" width="27" style="1" customWidth="1"/>
    <col min="5150" max="5376" width="9.140625" style="1"/>
    <col min="5377" max="5377" width="8.140625" style="1" customWidth="1"/>
    <col min="5378" max="5378" width="47.85546875" style="1" customWidth="1"/>
    <col min="5379" max="5379" width="16" style="1" customWidth="1"/>
    <col min="5380" max="5381" width="13.85546875" style="1" customWidth="1"/>
    <col min="5382" max="5382" width="13" style="1" customWidth="1"/>
    <col min="5383" max="5383" width="13.7109375" style="1" customWidth="1"/>
    <col min="5384" max="5384" width="8.85546875" style="1" customWidth="1"/>
    <col min="5385" max="5385" width="6.5703125" style="1" customWidth="1"/>
    <col min="5386" max="5386" width="9.140625" style="1"/>
    <col min="5387" max="5387" width="9.85546875" style="1" customWidth="1"/>
    <col min="5388" max="5388" width="8.7109375" style="1" customWidth="1"/>
    <col min="5389" max="5389" width="17.85546875" style="1" bestFit="1" customWidth="1"/>
    <col min="5390" max="5390" width="6.140625" style="1" customWidth="1"/>
    <col min="5391" max="5391" width="10.28515625" style="1" customWidth="1"/>
    <col min="5392" max="5392" width="10.140625" style="1" customWidth="1"/>
    <col min="5393" max="5393" width="10.5703125" style="1" bestFit="1" customWidth="1"/>
    <col min="5394" max="5394" width="13.7109375" style="1" customWidth="1"/>
    <col min="5395" max="5395" width="11" style="1" customWidth="1"/>
    <col min="5396" max="5396" width="8.5703125" style="1" customWidth="1"/>
    <col min="5397" max="5397" width="7" style="1" customWidth="1"/>
    <col min="5398" max="5398" width="4.140625" style="1" customWidth="1"/>
    <col min="5399" max="5399" width="6.85546875" style="1" customWidth="1"/>
    <col min="5400" max="5400" width="4.140625" style="1" customWidth="1"/>
    <col min="5401" max="5401" width="7.5703125" style="1" customWidth="1"/>
    <col min="5402" max="5402" width="7.42578125" style="1" customWidth="1"/>
    <col min="5403" max="5403" width="7.140625" style="1" customWidth="1"/>
    <col min="5404" max="5404" width="7.42578125" style="1" customWidth="1"/>
    <col min="5405" max="5405" width="27" style="1" customWidth="1"/>
    <col min="5406" max="5632" width="9.140625" style="1"/>
    <col min="5633" max="5633" width="8.140625" style="1" customWidth="1"/>
    <col min="5634" max="5634" width="47.85546875" style="1" customWidth="1"/>
    <col min="5635" max="5635" width="16" style="1" customWidth="1"/>
    <col min="5636" max="5637" width="13.85546875" style="1" customWidth="1"/>
    <col min="5638" max="5638" width="13" style="1" customWidth="1"/>
    <col min="5639" max="5639" width="13.7109375" style="1" customWidth="1"/>
    <col min="5640" max="5640" width="8.85546875" style="1" customWidth="1"/>
    <col min="5641" max="5641" width="6.5703125" style="1" customWidth="1"/>
    <col min="5642" max="5642" width="9.140625" style="1"/>
    <col min="5643" max="5643" width="9.85546875" style="1" customWidth="1"/>
    <col min="5644" max="5644" width="8.7109375" style="1" customWidth="1"/>
    <col min="5645" max="5645" width="17.85546875" style="1" bestFit="1" customWidth="1"/>
    <col min="5646" max="5646" width="6.140625" style="1" customWidth="1"/>
    <col min="5647" max="5647" width="10.28515625" style="1" customWidth="1"/>
    <col min="5648" max="5648" width="10.140625" style="1" customWidth="1"/>
    <col min="5649" max="5649" width="10.5703125" style="1" bestFit="1" customWidth="1"/>
    <col min="5650" max="5650" width="13.7109375" style="1" customWidth="1"/>
    <col min="5651" max="5651" width="11" style="1" customWidth="1"/>
    <col min="5652" max="5652" width="8.5703125" style="1" customWidth="1"/>
    <col min="5653" max="5653" width="7" style="1" customWidth="1"/>
    <col min="5654" max="5654" width="4.140625" style="1" customWidth="1"/>
    <col min="5655" max="5655" width="6.85546875" style="1" customWidth="1"/>
    <col min="5656" max="5656" width="4.140625" style="1" customWidth="1"/>
    <col min="5657" max="5657" width="7.5703125" style="1" customWidth="1"/>
    <col min="5658" max="5658" width="7.42578125" style="1" customWidth="1"/>
    <col min="5659" max="5659" width="7.140625" style="1" customWidth="1"/>
    <col min="5660" max="5660" width="7.42578125" style="1" customWidth="1"/>
    <col min="5661" max="5661" width="27" style="1" customWidth="1"/>
    <col min="5662" max="5888" width="9.140625" style="1"/>
    <col min="5889" max="5889" width="8.140625" style="1" customWidth="1"/>
    <col min="5890" max="5890" width="47.85546875" style="1" customWidth="1"/>
    <col min="5891" max="5891" width="16" style="1" customWidth="1"/>
    <col min="5892" max="5893" width="13.85546875" style="1" customWidth="1"/>
    <col min="5894" max="5894" width="13" style="1" customWidth="1"/>
    <col min="5895" max="5895" width="13.7109375" style="1" customWidth="1"/>
    <col min="5896" max="5896" width="8.85546875" style="1" customWidth="1"/>
    <col min="5897" max="5897" width="6.5703125" style="1" customWidth="1"/>
    <col min="5898" max="5898" width="9.140625" style="1"/>
    <col min="5899" max="5899" width="9.85546875" style="1" customWidth="1"/>
    <col min="5900" max="5900" width="8.7109375" style="1" customWidth="1"/>
    <col min="5901" max="5901" width="17.85546875" style="1" bestFit="1" customWidth="1"/>
    <col min="5902" max="5902" width="6.140625" style="1" customWidth="1"/>
    <col min="5903" max="5903" width="10.28515625" style="1" customWidth="1"/>
    <col min="5904" max="5904" width="10.140625" style="1" customWidth="1"/>
    <col min="5905" max="5905" width="10.5703125" style="1" bestFit="1" customWidth="1"/>
    <col min="5906" max="5906" width="13.7109375" style="1" customWidth="1"/>
    <col min="5907" max="5907" width="11" style="1" customWidth="1"/>
    <col min="5908" max="5908" width="8.5703125" style="1" customWidth="1"/>
    <col min="5909" max="5909" width="7" style="1" customWidth="1"/>
    <col min="5910" max="5910" width="4.140625" style="1" customWidth="1"/>
    <col min="5911" max="5911" width="6.85546875" style="1" customWidth="1"/>
    <col min="5912" max="5912" width="4.140625" style="1" customWidth="1"/>
    <col min="5913" max="5913" width="7.5703125" style="1" customWidth="1"/>
    <col min="5914" max="5914" width="7.42578125" style="1" customWidth="1"/>
    <col min="5915" max="5915" width="7.140625" style="1" customWidth="1"/>
    <col min="5916" max="5916" width="7.42578125" style="1" customWidth="1"/>
    <col min="5917" max="5917" width="27" style="1" customWidth="1"/>
    <col min="5918" max="6144" width="9.140625" style="1"/>
    <col min="6145" max="6145" width="8.140625" style="1" customWidth="1"/>
    <col min="6146" max="6146" width="47.85546875" style="1" customWidth="1"/>
    <col min="6147" max="6147" width="16" style="1" customWidth="1"/>
    <col min="6148" max="6149" width="13.85546875" style="1" customWidth="1"/>
    <col min="6150" max="6150" width="13" style="1" customWidth="1"/>
    <col min="6151" max="6151" width="13.7109375" style="1" customWidth="1"/>
    <col min="6152" max="6152" width="8.85546875" style="1" customWidth="1"/>
    <col min="6153" max="6153" width="6.5703125" style="1" customWidth="1"/>
    <col min="6154" max="6154" width="9.140625" style="1"/>
    <col min="6155" max="6155" width="9.85546875" style="1" customWidth="1"/>
    <col min="6156" max="6156" width="8.7109375" style="1" customWidth="1"/>
    <col min="6157" max="6157" width="17.85546875" style="1" bestFit="1" customWidth="1"/>
    <col min="6158" max="6158" width="6.140625" style="1" customWidth="1"/>
    <col min="6159" max="6159" width="10.28515625" style="1" customWidth="1"/>
    <col min="6160" max="6160" width="10.140625" style="1" customWidth="1"/>
    <col min="6161" max="6161" width="10.5703125" style="1" bestFit="1" customWidth="1"/>
    <col min="6162" max="6162" width="13.7109375" style="1" customWidth="1"/>
    <col min="6163" max="6163" width="11" style="1" customWidth="1"/>
    <col min="6164" max="6164" width="8.5703125" style="1" customWidth="1"/>
    <col min="6165" max="6165" width="7" style="1" customWidth="1"/>
    <col min="6166" max="6166" width="4.140625" style="1" customWidth="1"/>
    <col min="6167" max="6167" width="6.85546875" style="1" customWidth="1"/>
    <col min="6168" max="6168" width="4.140625" style="1" customWidth="1"/>
    <col min="6169" max="6169" width="7.5703125" style="1" customWidth="1"/>
    <col min="6170" max="6170" width="7.42578125" style="1" customWidth="1"/>
    <col min="6171" max="6171" width="7.140625" style="1" customWidth="1"/>
    <col min="6172" max="6172" width="7.42578125" style="1" customWidth="1"/>
    <col min="6173" max="6173" width="27" style="1" customWidth="1"/>
    <col min="6174" max="6400" width="9.140625" style="1"/>
    <col min="6401" max="6401" width="8.140625" style="1" customWidth="1"/>
    <col min="6402" max="6402" width="47.85546875" style="1" customWidth="1"/>
    <col min="6403" max="6403" width="16" style="1" customWidth="1"/>
    <col min="6404" max="6405" width="13.85546875" style="1" customWidth="1"/>
    <col min="6406" max="6406" width="13" style="1" customWidth="1"/>
    <col min="6407" max="6407" width="13.7109375" style="1" customWidth="1"/>
    <col min="6408" max="6408" width="8.85546875" style="1" customWidth="1"/>
    <col min="6409" max="6409" width="6.5703125" style="1" customWidth="1"/>
    <col min="6410" max="6410" width="9.140625" style="1"/>
    <col min="6411" max="6411" width="9.85546875" style="1" customWidth="1"/>
    <col min="6412" max="6412" width="8.7109375" style="1" customWidth="1"/>
    <col min="6413" max="6413" width="17.85546875" style="1" bestFit="1" customWidth="1"/>
    <col min="6414" max="6414" width="6.140625" style="1" customWidth="1"/>
    <col min="6415" max="6415" width="10.28515625" style="1" customWidth="1"/>
    <col min="6416" max="6416" width="10.140625" style="1" customWidth="1"/>
    <col min="6417" max="6417" width="10.5703125" style="1" bestFit="1" customWidth="1"/>
    <col min="6418" max="6418" width="13.7109375" style="1" customWidth="1"/>
    <col min="6419" max="6419" width="11" style="1" customWidth="1"/>
    <col min="6420" max="6420" width="8.5703125" style="1" customWidth="1"/>
    <col min="6421" max="6421" width="7" style="1" customWidth="1"/>
    <col min="6422" max="6422" width="4.140625" style="1" customWidth="1"/>
    <col min="6423" max="6423" width="6.85546875" style="1" customWidth="1"/>
    <col min="6424" max="6424" width="4.140625" style="1" customWidth="1"/>
    <col min="6425" max="6425" width="7.5703125" style="1" customWidth="1"/>
    <col min="6426" max="6426" width="7.42578125" style="1" customWidth="1"/>
    <col min="6427" max="6427" width="7.140625" style="1" customWidth="1"/>
    <col min="6428" max="6428" width="7.42578125" style="1" customWidth="1"/>
    <col min="6429" max="6429" width="27" style="1" customWidth="1"/>
    <col min="6430" max="6656" width="9.140625" style="1"/>
    <col min="6657" max="6657" width="8.140625" style="1" customWidth="1"/>
    <col min="6658" max="6658" width="47.85546875" style="1" customWidth="1"/>
    <col min="6659" max="6659" width="16" style="1" customWidth="1"/>
    <col min="6660" max="6661" width="13.85546875" style="1" customWidth="1"/>
    <col min="6662" max="6662" width="13" style="1" customWidth="1"/>
    <col min="6663" max="6663" width="13.7109375" style="1" customWidth="1"/>
    <col min="6664" max="6664" width="8.85546875" style="1" customWidth="1"/>
    <col min="6665" max="6665" width="6.5703125" style="1" customWidth="1"/>
    <col min="6666" max="6666" width="9.140625" style="1"/>
    <col min="6667" max="6667" width="9.85546875" style="1" customWidth="1"/>
    <col min="6668" max="6668" width="8.7109375" style="1" customWidth="1"/>
    <col min="6669" max="6669" width="17.85546875" style="1" bestFit="1" customWidth="1"/>
    <col min="6670" max="6670" width="6.140625" style="1" customWidth="1"/>
    <col min="6671" max="6671" width="10.28515625" style="1" customWidth="1"/>
    <col min="6672" max="6672" width="10.140625" style="1" customWidth="1"/>
    <col min="6673" max="6673" width="10.5703125" style="1" bestFit="1" customWidth="1"/>
    <col min="6674" max="6674" width="13.7109375" style="1" customWidth="1"/>
    <col min="6675" max="6675" width="11" style="1" customWidth="1"/>
    <col min="6676" max="6676" width="8.5703125" style="1" customWidth="1"/>
    <col min="6677" max="6677" width="7" style="1" customWidth="1"/>
    <col min="6678" max="6678" width="4.140625" style="1" customWidth="1"/>
    <col min="6679" max="6679" width="6.85546875" style="1" customWidth="1"/>
    <col min="6680" max="6680" width="4.140625" style="1" customWidth="1"/>
    <col min="6681" max="6681" width="7.5703125" style="1" customWidth="1"/>
    <col min="6682" max="6682" width="7.42578125" style="1" customWidth="1"/>
    <col min="6683" max="6683" width="7.140625" style="1" customWidth="1"/>
    <col min="6684" max="6684" width="7.42578125" style="1" customWidth="1"/>
    <col min="6685" max="6685" width="27" style="1" customWidth="1"/>
    <col min="6686" max="6912" width="9.140625" style="1"/>
    <col min="6913" max="6913" width="8.140625" style="1" customWidth="1"/>
    <col min="6914" max="6914" width="47.85546875" style="1" customWidth="1"/>
    <col min="6915" max="6915" width="16" style="1" customWidth="1"/>
    <col min="6916" max="6917" width="13.85546875" style="1" customWidth="1"/>
    <col min="6918" max="6918" width="13" style="1" customWidth="1"/>
    <col min="6919" max="6919" width="13.7109375" style="1" customWidth="1"/>
    <col min="6920" max="6920" width="8.85546875" style="1" customWidth="1"/>
    <col min="6921" max="6921" width="6.5703125" style="1" customWidth="1"/>
    <col min="6922" max="6922" width="9.140625" style="1"/>
    <col min="6923" max="6923" width="9.85546875" style="1" customWidth="1"/>
    <col min="6924" max="6924" width="8.7109375" style="1" customWidth="1"/>
    <col min="6925" max="6925" width="17.85546875" style="1" bestFit="1" customWidth="1"/>
    <col min="6926" max="6926" width="6.140625" style="1" customWidth="1"/>
    <col min="6927" max="6927" width="10.28515625" style="1" customWidth="1"/>
    <col min="6928" max="6928" width="10.140625" style="1" customWidth="1"/>
    <col min="6929" max="6929" width="10.5703125" style="1" bestFit="1" customWidth="1"/>
    <col min="6930" max="6930" width="13.7109375" style="1" customWidth="1"/>
    <col min="6931" max="6931" width="11" style="1" customWidth="1"/>
    <col min="6932" max="6932" width="8.5703125" style="1" customWidth="1"/>
    <col min="6933" max="6933" width="7" style="1" customWidth="1"/>
    <col min="6934" max="6934" width="4.140625" style="1" customWidth="1"/>
    <col min="6935" max="6935" width="6.85546875" style="1" customWidth="1"/>
    <col min="6936" max="6936" width="4.140625" style="1" customWidth="1"/>
    <col min="6937" max="6937" width="7.5703125" style="1" customWidth="1"/>
    <col min="6938" max="6938" width="7.42578125" style="1" customWidth="1"/>
    <col min="6939" max="6939" width="7.140625" style="1" customWidth="1"/>
    <col min="6940" max="6940" width="7.42578125" style="1" customWidth="1"/>
    <col min="6941" max="6941" width="27" style="1" customWidth="1"/>
    <col min="6942" max="7168" width="9.140625" style="1"/>
    <col min="7169" max="7169" width="8.140625" style="1" customWidth="1"/>
    <col min="7170" max="7170" width="47.85546875" style="1" customWidth="1"/>
    <col min="7171" max="7171" width="16" style="1" customWidth="1"/>
    <col min="7172" max="7173" width="13.85546875" style="1" customWidth="1"/>
    <col min="7174" max="7174" width="13" style="1" customWidth="1"/>
    <col min="7175" max="7175" width="13.7109375" style="1" customWidth="1"/>
    <col min="7176" max="7176" width="8.85546875" style="1" customWidth="1"/>
    <col min="7177" max="7177" width="6.5703125" style="1" customWidth="1"/>
    <col min="7178" max="7178" width="9.140625" style="1"/>
    <col min="7179" max="7179" width="9.85546875" style="1" customWidth="1"/>
    <col min="7180" max="7180" width="8.7109375" style="1" customWidth="1"/>
    <col min="7181" max="7181" width="17.85546875" style="1" bestFit="1" customWidth="1"/>
    <col min="7182" max="7182" width="6.140625" style="1" customWidth="1"/>
    <col min="7183" max="7183" width="10.28515625" style="1" customWidth="1"/>
    <col min="7184" max="7184" width="10.140625" style="1" customWidth="1"/>
    <col min="7185" max="7185" width="10.5703125" style="1" bestFit="1" customWidth="1"/>
    <col min="7186" max="7186" width="13.7109375" style="1" customWidth="1"/>
    <col min="7187" max="7187" width="11" style="1" customWidth="1"/>
    <col min="7188" max="7188" width="8.5703125" style="1" customWidth="1"/>
    <col min="7189" max="7189" width="7" style="1" customWidth="1"/>
    <col min="7190" max="7190" width="4.140625" style="1" customWidth="1"/>
    <col min="7191" max="7191" width="6.85546875" style="1" customWidth="1"/>
    <col min="7192" max="7192" width="4.140625" style="1" customWidth="1"/>
    <col min="7193" max="7193" width="7.5703125" style="1" customWidth="1"/>
    <col min="7194" max="7194" width="7.42578125" style="1" customWidth="1"/>
    <col min="7195" max="7195" width="7.140625" style="1" customWidth="1"/>
    <col min="7196" max="7196" width="7.42578125" style="1" customWidth="1"/>
    <col min="7197" max="7197" width="27" style="1" customWidth="1"/>
    <col min="7198" max="7424" width="9.140625" style="1"/>
    <col min="7425" max="7425" width="8.140625" style="1" customWidth="1"/>
    <col min="7426" max="7426" width="47.85546875" style="1" customWidth="1"/>
    <col min="7427" max="7427" width="16" style="1" customWidth="1"/>
    <col min="7428" max="7429" width="13.85546875" style="1" customWidth="1"/>
    <col min="7430" max="7430" width="13" style="1" customWidth="1"/>
    <col min="7431" max="7431" width="13.7109375" style="1" customWidth="1"/>
    <col min="7432" max="7432" width="8.85546875" style="1" customWidth="1"/>
    <col min="7433" max="7433" width="6.5703125" style="1" customWidth="1"/>
    <col min="7434" max="7434" width="9.140625" style="1"/>
    <col min="7435" max="7435" width="9.85546875" style="1" customWidth="1"/>
    <col min="7436" max="7436" width="8.7109375" style="1" customWidth="1"/>
    <col min="7437" max="7437" width="17.85546875" style="1" bestFit="1" customWidth="1"/>
    <col min="7438" max="7438" width="6.140625" style="1" customWidth="1"/>
    <col min="7439" max="7439" width="10.28515625" style="1" customWidth="1"/>
    <col min="7440" max="7440" width="10.140625" style="1" customWidth="1"/>
    <col min="7441" max="7441" width="10.5703125" style="1" bestFit="1" customWidth="1"/>
    <col min="7442" max="7442" width="13.7109375" style="1" customWidth="1"/>
    <col min="7443" max="7443" width="11" style="1" customWidth="1"/>
    <col min="7444" max="7444" width="8.5703125" style="1" customWidth="1"/>
    <col min="7445" max="7445" width="7" style="1" customWidth="1"/>
    <col min="7446" max="7446" width="4.140625" style="1" customWidth="1"/>
    <col min="7447" max="7447" width="6.85546875" style="1" customWidth="1"/>
    <col min="7448" max="7448" width="4.140625" style="1" customWidth="1"/>
    <col min="7449" max="7449" width="7.5703125" style="1" customWidth="1"/>
    <col min="7450" max="7450" width="7.42578125" style="1" customWidth="1"/>
    <col min="7451" max="7451" width="7.140625" style="1" customWidth="1"/>
    <col min="7452" max="7452" width="7.42578125" style="1" customWidth="1"/>
    <col min="7453" max="7453" width="27" style="1" customWidth="1"/>
    <col min="7454" max="7680" width="9.140625" style="1"/>
    <col min="7681" max="7681" width="8.140625" style="1" customWidth="1"/>
    <col min="7682" max="7682" width="47.85546875" style="1" customWidth="1"/>
    <col min="7683" max="7683" width="16" style="1" customWidth="1"/>
    <col min="7684" max="7685" width="13.85546875" style="1" customWidth="1"/>
    <col min="7686" max="7686" width="13" style="1" customWidth="1"/>
    <col min="7687" max="7687" width="13.7109375" style="1" customWidth="1"/>
    <col min="7688" max="7688" width="8.85546875" style="1" customWidth="1"/>
    <col min="7689" max="7689" width="6.5703125" style="1" customWidth="1"/>
    <col min="7690" max="7690" width="9.140625" style="1"/>
    <col min="7691" max="7691" width="9.85546875" style="1" customWidth="1"/>
    <col min="7692" max="7692" width="8.7109375" style="1" customWidth="1"/>
    <col min="7693" max="7693" width="17.85546875" style="1" bestFit="1" customWidth="1"/>
    <col min="7694" max="7694" width="6.140625" style="1" customWidth="1"/>
    <col min="7695" max="7695" width="10.28515625" style="1" customWidth="1"/>
    <col min="7696" max="7696" width="10.140625" style="1" customWidth="1"/>
    <col min="7697" max="7697" width="10.5703125" style="1" bestFit="1" customWidth="1"/>
    <col min="7698" max="7698" width="13.7109375" style="1" customWidth="1"/>
    <col min="7699" max="7699" width="11" style="1" customWidth="1"/>
    <col min="7700" max="7700" width="8.5703125" style="1" customWidth="1"/>
    <col min="7701" max="7701" width="7" style="1" customWidth="1"/>
    <col min="7702" max="7702" width="4.140625" style="1" customWidth="1"/>
    <col min="7703" max="7703" width="6.85546875" style="1" customWidth="1"/>
    <col min="7704" max="7704" width="4.140625" style="1" customWidth="1"/>
    <col min="7705" max="7705" width="7.5703125" style="1" customWidth="1"/>
    <col min="7706" max="7706" width="7.42578125" style="1" customWidth="1"/>
    <col min="7707" max="7707" width="7.140625" style="1" customWidth="1"/>
    <col min="7708" max="7708" width="7.42578125" style="1" customWidth="1"/>
    <col min="7709" max="7709" width="27" style="1" customWidth="1"/>
    <col min="7710" max="7936" width="9.140625" style="1"/>
    <col min="7937" max="7937" width="8.140625" style="1" customWidth="1"/>
    <col min="7938" max="7938" width="47.85546875" style="1" customWidth="1"/>
    <col min="7939" max="7939" width="16" style="1" customWidth="1"/>
    <col min="7940" max="7941" width="13.85546875" style="1" customWidth="1"/>
    <col min="7942" max="7942" width="13" style="1" customWidth="1"/>
    <col min="7943" max="7943" width="13.7109375" style="1" customWidth="1"/>
    <col min="7944" max="7944" width="8.85546875" style="1" customWidth="1"/>
    <col min="7945" max="7945" width="6.5703125" style="1" customWidth="1"/>
    <col min="7946" max="7946" width="9.140625" style="1"/>
    <col min="7947" max="7947" width="9.85546875" style="1" customWidth="1"/>
    <col min="7948" max="7948" width="8.7109375" style="1" customWidth="1"/>
    <col min="7949" max="7949" width="17.85546875" style="1" bestFit="1" customWidth="1"/>
    <col min="7950" max="7950" width="6.140625" style="1" customWidth="1"/>
    <col min="7951" max="7951" width="10.28515625" style="1" customWidth="1"/>
    <col min="7952" max="7952" width="10.140625" style="1" customWidth="1"/>
    <col min="7953" max="7953" width="10.5703125" style="1" bestFit="1" customWidth="1"/>
    <col min="7954" max="7954" width="13.7109375" style="1" customWidth="1"/>
    <col min="7955" max="7955" width="11" style="1" customWidth="1"/>
    <col min="7956" max="7956" width="8.5703125" style="1" customWidth="1"/>
    <col min="7957" max="7957" width="7" style="1" customWidth="1"/>
    <col min="7958" max="7958" width="4.140625" style="1" customWidth="1"/>
    <col min="7959" max="7959" width="6.85546875" style="1" customWidth="1"/>
    <col min="7960" max="7960" width="4.140625" style="1" customWidth="1"/>
    <col min="7961" max="7961" width="7.5703125" style="1" customWidth="1"/>
    <col min="7962" max="7962" width="7.42578125" style="1" customWidth="1"/>
    <col min="7963" max="7963" width="7.140625" style="1" customWidth="1"/>
    <col min="7964" max="7964" width="7.42578125" style="1" customWidth="1"/>
    <col min="7965" max="7965" width="27" style="1" customWidth="1"/>
    <col min="7966" max="8192" width="9.140625" style="1"/>
    <col min="8193" max="8193" width="8.140625" style="1" customWidth="1"/>
    <col min="8194" max="8194" width="47.85546875" style="1" customWidth="1"/>
    <col min="8195" max="8195" width="16" style="1" customWidth="1"/>
    <col min="8196" max="8197" width="13.85546875" style="1" customWidth="1"/>
    <col min="8198" max="8198" width="13" style="1" customWidth="1"/>
    <col min="8199" max="8199" width="13.7109375" style="1" customWidth="1"/>
    <col min="8200" max="8200" width="8.85546875" style="1" customWidth="1"/>
    <col min="8201" max="8201" width="6.5703125" style="1" customWidth="1"/>
    <col min="8202" max="8202" width="9.140625" style="1"/>
    <col min="8203" max="8203" width="9.85546875" style="1" customWidth="1"/>
    <col min="8204" max="8204" width="8.7109375" style="1" customWidth="1"/>
    <col min="8205" max="8205" width="17.85546875" style="1" bestFit="1" customWidth="1"/>
    <col min="8206" max="8206" width="6.140625" style="1" customWidth="1"/>
    <col min="8207" max="8207" width="10.28515625" style="1" customWidth="1"/>
    <col min="8208" max="8208" width="10.140625" style="1" customWidth="1"/>
    <col min="8209" max="8209" width="10.5703125" style="1" bestFit="1" customWidth="1"/>
    <col min="8210" max="8210" width="13.7109375" style="1" customWidth="1"/>
    <col min="8211" max="8211" width="11" style="1" customWidth="1"/>
    <col min="8212" max="8212" width="8.5703125" style="1" customWidth="1"/>
    <col min="8213" max="8213" width="7" style="1" customWidth="1"/>
    <col min="8214" max="8214" width="4.140625" style="1" customWidth="1"/>
    <col min="8215" max="8215" width="6.85546875" style="1" customWidth="1"/>
    <col min="8216" max="8216" width="4.140625" style="1" customWidth="1"/>
    <col min="8217" max="8217" width="7.5703125" style="1" customWidth="1"/>
    <col min="8218" max="8218" width="7.42578125" style="1" customWidth="1"/>
    <col min="8219" max="8219" width="7.140625" style="1" customWidth="1"/>
    <col min="8220" max="8220" width="7.42578125" style="1" customWidth="1"/>
    <col min="8221" max="8221" width="27" style="1" customWidth="1"/>
    <col min="8222" max="8448" width="9.140625" style="1"/>
    <col min="8449" max="8449" width="8.140625" style="1" customWidth="1"/>
    <col min="8450" max="8450" width="47.85546875" style="1" customWidth="1"/>
    <col min="8451" max="8451" width="16" style="1" customWidth="1"/>
    <col min="8452" max="8453" width="13.85546875" style="1" customWidth="1"/>
    <col min="8454" max="8454" width="13" style="1" customWidth="1"/>
    <col min="8455" max="8455" width="13.7109375" style="1" customWidth="1"/>
    <col min="8456" max="8456" width="8.85546875" style="1" customWidth="1"/>
    <col min="8457" max="8457" width="6.5703125" style="1" customWidth="1"/>
    <col min="8458" max="8458" width="9.140625" style="1"/>
    <col min="8459" max="8459" width="9.85546875" style="1" customWidth="1"/>
    <col min="8460" max="8460" width="8.7109375" style="1" customWidth="1"/>
    <col min="8461" max="8461" width="17.85546875" style="1" bestFit="1" customWidth="1"/>
    <col min="8462" max="8462" width="6.140625" style="1" customWidth="1"/>
    <col min="8463" max="8463" width="10.28515625" style="1" customWidth="1"/>
    <col min="8464" max="8464" width="10.140625" style="1" customWidth="1"/>
    <col min="8465" max="8465" width="10.5703125" style="1" bestFit="1" customWidth="1"/>
    <col min="8466" max="8466" width="13.7109375" style="1" customWidth="1"/>
    <col min="8467" max="8467" width="11" style="1" customWidth="1"/>
    <col min="8468" max="8468" width="8.5703125" style="1" customWidth="1"/>
    <col min="8469" max="8469" width="7" style="1" customWidth="1"/>
    <col min="8470" max="8470" width="4.140625" style="1" customWidth="1"/>
    <col min="8471" max="8471" width="6.85546875" style="1" customWidth="1"/>
    <col min="8472" max="8472" width="4.140625" style="1" customWidth="1"/>
    <col min="8473" max="8473" width="7.5703125" style="1" customWidth="1"/>
    <col min="8474" max="8474" width="7.42578125" style="1" customWidth="1"/>
    <col min="8475" max="8475" width="7.140625" style="1" customWidth="1"/>
    <col min="8476" max="8476" width="7.42578125" style="1" customWidth="1"/>
    <col min="8477" max="8477" width="27" style="1" customWidth="1"/>
    <col min="8478" max="8704" width="9.140625" style="1"/>
    <col min="8705" max="8705" width="8.140625" style="1" customWidth="1"/>
    <col min="8706" max="8706" width="47.85546875" style="1" customWidth="1"/>
    <col min="8707" max="8707" width="16" style="1" customWidth="1"/>
    <col min="8708" max="8709" width="13.85546875" style="1" customWidth="1"/>
    <col min="8710" max="8710" width="13" style="1" customWidth="1"/>
    <col min="8711" max="8711" width="13.7109375" style="1" customWidth="1"/>
    <col min="8712" max="8712" width="8.85546875" style="1" customWidth="1"/>
    <col min="8713" max="8713" width="6.5703125" style="1" customWidth="1"/>
    <col min="8714" max="8714" width="9.140625" style="1"/>
    <col min="8715" max="8715" width="9.85546875" style="1" customWidth="1"/>
    <col min="8716" max="8716" width="8.7109375" style="1" customWidth="1"/>
    <col min="8717" max="8717" width="17.85546875" style="1" bestFit="1" customWidth="1"/>
    <col min="8718" max="8718" width="6.140625" style="1" customWidth="1"/>
    <col min="8719" max="8719" width="10.28515625" style="1" customWidth="1"/>
    <col min="8720" max="8720" width="10.140625" style="1" customWidth="1"/>
    <col min="8721" max="8721" width="10.5703125" style="1" bestFit="1" customWidth="1"/>
    <col min="8722" max="8722" width="13.7109375" style="1" customWidth="1"/>
    <col min="8723" max="8723" width="11" style="1" customWidth="1"/>
    <col min="8724" max="8724" width="8.5703125" style="1" customWidth="1"/>
    <col min="8725" max="8725" width="7" style="1" customWidth="1"/>
    <col min="8726" max="8726" width="4.140625" style="1" customWidth="1"/>
    <col min="8727" max="8727" width="6.85546875" style="1" customWidth="1"/>
    <col min="8728" max="8728" width="4.140625" style="1" customWidth="1"/>
    <col min="8729" max="8729" width="7.5703125" style="1" customWidth="1"/>
    <col min="8730" max="8730" width="7.42578125" style="1" customWidth="1"/>
    <col min="8731" max="8731" width="7.140625" style="1" customWidth="1"/>
    <col min="8732" max="8732" width="7.42578125" style="1" customWidth="1"/>
    <col min="8733" max="8733" width="27" style="1" customWidth="1"/>
    <col min="8734" max="8960" width="9.140625" style="1"/>
    <col min="8961" max="8961" width="8.140625" style="1" customWidth="1"/>
    <col min="8962" max="8962" width="47.85546875" style="1" customWidth="1"/>
    <col min="8963" max="8963" width="16" style="1" customWidth="1"/>
    <col min="8964" max="8965" width="13.85546875" style="1" customWidth="1"/>
    <col min="8966" max="8966" width="13" style="1" customWidth="1"/>
    <col min="8967" max="8967" width="13.7109375" style="1" customWidth="1"/>
    <col min="8968" max="8968" width="8.85546875" style="1" customWidth="1"/>
    <col min="8969" max="8969" width="6.5703125" style="1" customWidth="1"/>
    <col min="8970" max="8970" width="9.140625" style="1"/>
    <col min="8971" max="8971" width="9.85546875" style="1" customWidth="1"/>
    <col min="8972" max="8972" width="8.7109375" style="1" customWidth="1"/>
    <col min="8973" max="8973" width="17.85546875" style="1" bestFit="1" customWidth="1"/>
    <col min="8974" max="8974" width="6.140625" style="1" customWidth="1"/>
    <col min="8975" max="8975" width="10.28515625" style="1" customWidth="1"/>
    <col min="8976" max="8976" width="10.140625" style="1" customWidth="1"/>
    <col min="8977" max="8977" width="10.5703125" style="1" bestFit="1" customWidth="1"/>
    <col min="8978" max="8978" width="13.7109375" style="1" customWidth="1"/>
    <col min="8979" max="8979" width="11" style="1" customWidth="1"/>
    <col min="8980" max="8980" width="8.5703125" style="1" customWidth="1"/>
    <col min="8981" max="8981" width="7" style="1" customWidth="1"/>
    <col min="8982" max="8982" width="4.140625" style="1" customWidth="1"/>
    <col min="8983" max="8983" width="6.85546875" style="1" customWidth="1"/>
    <col min="8984" max="8984" width="4.140625" style="1" customWidth="1"/>
    <col min="8985" max="8985" width="7.5703125" style="1" customWidth="1"/>
    <col min="8986" max="8986" width="7.42578125" style="1" customWidth="1"/>
    <col min="8987" max="8987" width="7.140625" style="1" customWidth="1"/>
    <col min="8988" max="8988" width="7.42578125" style="1" customWidth="1"/>
    <col min="8989" max="8989" width="27" style="1" customWidth="1"/>
    <col min="8990" max="9216" width="9.140625" style="1"/>
    <col min="9217" max="9217" width="8.140625" style="1" customWidth="1"/>
    <col min="9218" max="9218" width="47.85546875" style="1" customWidth="1"/>
    <col min="9219" max="9219" width="16" style="1" customWidth="1"/>
    <col min="9220" max="9221" width="13.85546875" style="1" customWidth="1"/>
    <col min="9222" max="9222" width="13" style="1" customWidth="1"/>
    <col min="9223" max="9223" width="13.7109375" style="1" customWidth="1"/>
    <col min="9224" max="9224" width="8.85546875" style="1" customWidth="1"/>
    <col min="9225" max="9225" width="6.5703125" style="1" customWidth="1"/>
    <col min="9226" max="9226" width="9.140625" style="1"/>
    <col min="9227" max="9227" width="9.85546875" style="1" customWidth="1"/>
    <col min="9228" max="9228" width="8.7109375" style="1" customWidth="1"/>
    <col min="9229" max="9229" width="17.85546875" style="1" bestFit="1" customWidth="1"/>
    <col min="9230" max="9230" width="6.140625" style="1" customWidth="1"/>
    <col min="9231" max="9231" width="10.28515625" style="1" customWidth="1"/>
    <col min="9232" max="9232" width="10.140625" style="1" customWidth="1"/>
    <col min="9233" max="9233" width="10.5703125" style="1" bestFit="1" customWidth="1"/>
    <col min="9234" max="9234" width="13.7109375" style="1" customWidth="1"/>
    <col min="9235" max="9235" width="11" style="1" customWidth="1"/>
    <col min="9236" max="9236" width="8.5703125" style="1" customWidth="1"/>
    <col min="9237" max="9237" width="7" style="1" customWidth="1"/>
    <col min="9238" max="9238" width="4.140625" style="1" customWidth="1"/>
    <col min="9239" max="9239" width="6.85546875" style="1" customWidth="1"/>
    <col min="9240" max="9240" width="4.140625" style="1" customWidth="1"/>
    <col min="9241" max="9241" width="7.5703125" style="1" customWidth="1"/>
    <col min="9242" max="9242" width="7.42578125" style="1" customWidth="1"/>
    <col min="9243" max="9243" width="7.140625" style="1" customWidth="1"/>
    <col min="9244" max="9244" width="7.42578125" style="1" customWidth="1"/>
    <col min="9245" max="9245" width="27" style="1" customWidth="1"/>
    <col min="9246" max="9472" width="9.140625" style="1"/>
    <col min="9473" max="9473" width="8.140625" style="1" customWidth="1"/>
    <col min="9474" max="9474" width="47.85546875" style="1" customWidth="1"/>
    <col min="9475" max="9475" width="16" style="1" customWidth="1"/>
    <col min="9476" max="9477" width="13.85546875" style="1" customWidth="1"/>
    <col min="9478" max="9478" width="13" style="1" customWidth="1"/>
    <col min="9479" max="9479" width="13.7109375" style="1" customWidth="1"/>
    <col min="9480" max="9480" width="8.85546875" style="1" customWidth="1"/>
    <col min="9481" max="9481" width="6.5703125" style="1" customWidth="1"/>
    <col min="9482" max="9482" width="9.140625" style="1"/>
    <col min="9483" max="9483" width="9.85546875" style="1" customWidth="1"/>
    <col min="9484" max="9484" width="8.7109375" style="1" customWidth="1"/>
    <col min="9485" max="9485" width="17.85546875" style="1" bestFit="1" customWidth="1"/>
    <col min="9486" max="9486" width="6.140625" style="1" customWidth="1"/>
    <col min="9487" max="9487" width="10.28515625" style="1" customWidth="1"/>
    <col min="9488" max="9488" width="10.140625" style="1" customWidth="1"/>
    <col min="9489" max="9489" width="10.5703125" style="1" bestFit="1" customWidth="1"/>
    <col min="9490" max="9490" width="13.7109375" style="1" customWidth="1"/>
    <col min="9491" max="9491" width="11" style="1" customWidth="1"/>
    <col min="9492" max="9492" width="8.5703125" style="1" customWidth="1"/>
    <col min="9493" max="9493" width="7" style="1" customWidth="1"/>
    <col min="9494" max="9494" width="4.140625" style="1" customWidth="1"/>
    <col min="9495" max="9495" width="6.85546875" style="1" customWidth="1"/>
    <col min="9496" max="9496" width="4.140625" style="1" customWidth="1"/>
    <col min="9497" max="9497" width="7.5703125" style="1" customWidth="1"/>
    <col min="9498" max="9498" width="7.42578125" style="1" customWidth="1"/>
    <col min="9499" max="9499" width="7.140625" style="1" customWidth="1"/>
    <col min="9500" max="9500" width="7.42578125" style="1" customWidth="1"/>
    <col min="9501" max="9501" width="27" style="1" customWidth="1"/>
    <col min="9502" max="9728" width="9.140625" style="1"/>
    <col min="9729" max="9729" width="8.140625" style="1" customWidth="1"/>
    <col min="9730" max="9730" width="47.85546875" style="1" customWidth="1"/>
    <col min="9731" max="9731" width="16" style="1" customWidth="1"/>
    <col min="9732" max="9733" width="13.85546875" style="1" customWidth="1"/>
    <col min="9734" max="9734" width="13" style="1" customWidth="1"/>
    <col min="9735" max="9735" width="13.7109375" style="1" customWidth="1"/>
    <col min="9736" max="9736" width="8.85546875" style="1" customWidth="1"/>
    <col min="9737" max="9737" width="6.5703125" style="1" customWidth="1"/>
    <col min="9738" max="9738" width="9.140625" style="1"/>
    <col min="9739" max="9739" width="9.85546875" style="1" customWidth="1"/>
    <col min="9740" max="9740" width="8.7109375" style="1" customWidth="1"/>
    <col min="9741" max="9741" width="17.85546875" style="1" bestFit="1" customWidth="1"/>
    <col min="9742" max="9742" width="6.140625" style="1" customWidth="1"/>
    <col min="9743" max="9743" width="10.28515625" style="1" customWidth="1"/>
    <col min="9744" max="9744" width="10.140625" style="1" customWidth="1"/>
    <col min="9745" max="9745" width="10.5703125" style="1" bestFit="1" customWidth="1"/>
    <col min="9746" max="9746" width="13.7109375" style="1" customWidth="1"/>
    <col min="9747" max="9747" width="11" style="1" customWidth="1"/>
    <col min="9748" max="9748" width="8.5703125" style="1" customWidth="1"/>
    <col min="9749" max="9749" width="7" style="1" customWidth="1"/>
    <col min="9750" max="9750" width="4.140625" style="1" customWidth="1"/>
    <col min="9751" max="9751" width="6.85546875" style="1" customWidth="1"/>
    <col min="9752" max="9752" width="4.140625" style="1" customWidth="1"/>
    <col min="9753" max="9753" width="7.5703125" style="1" customWidth="1"/>
    <col min="9754" max="9754" width="7.42578125" style="1" customWidth="1"/>
    <col min="9755" max="9755" width="7.140625" style="1" customWidth="1"/>
    <col min="9756" max="9756" width="7.42578125" style="1" customWidth="1"/>
    <col min="9757" max="9757" width="27" style="1" customWidth="1"/>
    <col min="9758" max="9984" width="9.140625" style="1"/>
    <col min="9985" max="9985" width="8.140625" style="1" customWidth="1"/>
    <col min="9986" max="9986" width="47.85546875" style="1" customWidth="1"/>
    <col min="9987" max="9987" width="16" style="1" customWidth="1"/>
    <col min="9988" max="9989" width="13.85546875" style="1" customWidth="1"/>
    <col min="9990" max="9990" width="13" style="1" customWidth="1"/>
    <col min="9991" max="9991" width="13.7109375" style="1" customWidth="1"/>
    <col min="9992" max="9992" width="8.85546875" style="1" customWidth="1"/>
    <col min="9993" max="9993" width="6.5703125" style="1" customWidth="1"/>
    <col min="9994" max="9994" width="9.140625" style="1"/>
    <col min="9995" max="9995" width="9.85546875" style="1" customWidth="1"/>
    <col min="9996" max="9996" width="8.7109375" style="1" customWidth="1"/>
    <col min="9997" max="9997" width="17.85546875" style="1" bestFit="1" customWidth="1"/>
    <col min="9998" max="9998" width="6.140625" style="1" customWidth="1"/>
    <col min="9999" max="9999" width="10.28515625" style="1" customWidth="1"/>
    <col min="10000" max="10000" width="10.140625" style="1" customWidth="1"/>
    <col min="10001" max="10001" width="10.5703125" style="1" bestFit="1" customWidth="1"/>
    <col min="10002" max="10002" width="13.7109375" style="1" customWidth="1"/>
    <col min="10003" max="10003" width="11" style="1" customWidth="1"/>
    <col min="10004" max="10004" width="8.5703125" style="1" customWidth="1"/>
    <col min="10005" max="10005" width="7" style="1" customWidth="1"/>
    <col min="10006" max="10006" width="4.140625" style="1" customWidth="1"/>
    <col min="10007" max="10007" width="6.85546875" style="1" customWidth="1"/>
    <col min="10008" max="10008" width="4.140625" style="1" customWidth="1"/>
    <col min="10009" max="10009" width="7.5703125" style="1" customWidth="1"/>
    <col min="10010" max="10010" width="7.42578125" style="1" customWidth="1"/>
    <col min="10011" max="10011" width="7.140625" style="1" customWidth="1"/>
    <col min="10012" max="10012" width="7.42578125" style="1" customWidth="1"/>
    <col min="10013" max="10013" width="27" style="1" customWidth="1"/>
    <col min="10014" max="10240" width="9.140625" style="1"/>
    <col min="10241" max="10241" width="8.140625" style="1" customWidth="1"/>
    <col min="10242" max="10242" width="47.85546875" style="1" customWidth="1"/>
    <col min="10243" max="10243" width="16" style="1" customWidth="1"/>
    <col min="10244" max="10245" width="13.85546875" style="1" customWidth="1"/>
    <col min="10246" max="10246" width="13" style="1" customWidth="1"/>
    <col min="10247" max="10247" width="13.7109375" style="1" customWidth="1"/>
    <col min="10248" max="10248" width="8.85546875" style="1" customWidth="1"/>
    <col min="10249" max="10249" width="6.5703125" style="1" customWidth="1"/>
    <col min="10250" max="10250" width="9.140625" style="1"/>
    <col min="10251" max="10251" width="9.85546875" style="1" customWidth="1"/>
    <col min="10252" max="10252" width="8.7109375" style="1" customWidth="1"/>
    <col min="10253" max="10253" width="17.85546875" style="1" bestFit="1" customWidth="1"/>
    <col min="10254" max="10254" width="6.140625" style="1" customWidth="1"/>
    <col min="10255" max="10255" width="10.28515625" style="1" customWidth="1"/>
    <col min="10256" max="10256" width="10.140625" style="1" customWidth="1"/>
    <col min="10257" max="10257" width="10.5703125" style="1" bestFit="1" customWidth="1"/>
    <col min="10258" max="10258" width="13.7109375" style="1" customWidth="1"/>
    <col min="10259" max="10259" width="11" style="1" customWidth="1"/>
    <col min="10260" max="10260" width="8.5703125" style="1" customWidth="1"/>
    <col min="10261" max="10261" width="7" style="1" customWidth="1"/>
    <col min="10262" max="10262" width="4.140625" style="1" customWidth="1"/>
    <col min="10263" max="10263" width="6.85546875" style="1" customWidth="1"/>
    <col min="10264" max="10264" width="4.140625" style="1" customWidth="1"/>
    <col min="10265" max="10265" width="7.5703125" style="1" customWidth="1"/>
    <col min="10266" max="10266" width="7.42578125" style="1" customWidth="1"/>
    <col min="10267" max="10267" width="7.140625" style="1" customWidth="1"/>
    <col min="10268" max="10268" width="7.42578125" style="1" customWidth="1"/>
    <col min="10269" max="10269" width="27" style="1" customWidth="1"/>
    <col min="10270" max="10496" width="9.140625" style="1"/>
    <col min="10497" max="10497" width="8.140625" style="1" customWidth="1"/>
    <col min="10498" max="10498" width="47.85546875" style="1" customWidth="1"/>
    <col min="10499" max="10499" width="16" style="1" customWidth="1"/>
    <col min="10500" max="10501" width="13.85546875" style="1" customWidth="1"/>
    <col min="10502" max="10502" width="13" style="1" customWidth="1"/>
    <col min="10503" max="10503" width="13.7109375" style="1" customWidth="1"/>
    <col min="10504" max="10504" width="8.85546875" style="1" customWidth="1"/>
    <col min="10505" max="10505" width="6.5703125" style="1" customWidth="1"/>
    <col min="10506" max="10506" width="9.140625" style="1"/>
    <col min="10507" max="10507" width="9.85546875" style="1" customWidth="1"/>
    <col min="10508" max="10508" width="8.7109375" style="1" customWidth="1"/>
    <col min="10509" max="10509" width="17.85546875" style="1" bestFit="1" customWidth="1"/>
    <col min="10510" max="10510" width="6.140625" style="1" customWidth="1"/>
    <col min="10511" max="10511" width="10.28515625" style="1" customWidth="1"/>
    <col min="10512" max="10512" width="10.140625" style="1" customWidth="1"/>
    <col min="10513" max="10513" width="10.5703125" style="1" bestFit="1" customWidth="1"/>
    <col min="10514" max="10514" width="13.7109375" style="1" customWidth="1"/>
    <col min="10515" max="10515" width="11" style="1" customWidth="1"/>
    <col min="10516" max="10516" width="8.5703125" style="1" customWidth="1"/>
    <col min="10517" max="10517" width="7" style="1" customWidth="1"/>
    <col min="10518" max="10518" width="4.140625" style="1" customWidth="1"/>
    <col min="10519" max="10519" width="6.85546875" style="1" customWidth="1"/>
    <col min="10520" max="10520" width="4.140625" style="1" customWidth="1"/>
    <col min="10521" max="10521" width="7.5703125" style="1" customWidth="1"/>
    <col min="10522" max="10522" width="7.42578125" style="1" customWidth="1"/>
    <col min="10523" max="10523" width="7.140625" style="1" customWidth="1"/>
    <col min="10524" max="10524" width="7.42578125" style="1" customWidth="1"/>
    <col min="10525" max="10525" width="27" style="1" customWidth="1"/>
    <col min="10526" max="10752" width="9.140625" style="1"/>
    <col min="10753" max="10753" width="8.140625" style="1" customWidth="1"/>
    <col min="10754" max="10754" width="47.85546875" style="1" customWidth="1"/>
    <col min="10755" max="10755" width="16" style="1" customWidth="1"/>
    <col min="10756" max="10757" width="13.85546875" style="1" customWidth="1"/>
    <col min="10758" max="10758" width="13" style="1" customWidth="1"/>
    <col min="10759" max="10759" width="13.7109375" style="1" customWidth="1"/>
    <col min="10760" max="10760" width="8.85546875" style="1" customWidth="1"/>
    <col min="10761" max="10761" width="6.5703125" style="1" customWidth="1"/>
    <col min="10762" max="10762" width="9.140625" style="1"/>
    <col min="10763" max="10763" width="9.85546875" style="1" customWidth="1"/>
    <col min="10764" max="10764" width="8.7109375" style="1" customWidth="1"/>
    <col min="10765" max="10765" width="17.85546875" style="1" bestFit="1" customWidth="1"/>
    <col min="10766" max="10766" width="6.140625" style="1" customWidth="1"/>
    <col min="10767" max="10767" width="10.28515625" style="1" customWidth="1"/>
    <col min="10768" max="10768" width="10.140625" style="1" customWidth="1"/>
    <col min="10769" max="10769" width="10.5703125" style="1" bestFit="1" customWidth="1"/>
    <col min="10770" max="10770" width="13.7109375" style="1" customWidth="1"/>
    <col min="10771" max="10771" width="11" style="1" customWidth="1"/>
    <col min="10772" max="10772" width="8.5703125" style="1" customWidth="1"/>
    <col min="10773" max="10773" width="7" style="1" customWidth="1"/>
    <col min="10774" max="10774" width="4.140625" style="1" customWidth="1"/>
    <col min="10775" max="10775" width="6.85546875" style="1" customWidth="1"/>
    <col min="10776" max="10776" width="4.140625" style="1" customWidth="1"/>
    <col min="10777" max="10777" width="7.5703125" style="1" customWidth="1"/>
    <col min="10778" max="10778" width="7.42578125" style="1" customWidth="1"/>
    <col min="10779" max="10779" width="7.140625" style="1" customWidth="1"/>
    <col min="10780" max="10780" width="7.42578125" style="1" customWidth="1"/>
    <col min="10781" max="10781" width="27" style="1" customWidth="1"/>
    <col min="10782" max="11008" width="9.140625" style="1"/>
    <col min="11009" max="11009" width="8.140625" style="1" customWidth="1"/>
    <col min="11010" max="11010" width="47.85546875" style="1" customWidth="1"/>
    <col min="11011" max="11011" width="16" style="1" customWidth="1"/>
    <col min="11012" max="11013" width="13.85546875" style="1" customWidth="1"/>
    <col min="11014" max="11014" width="13" style="1" customWidth="1"/>
    <col min="11015" max="11015" width="13.7109375" style="1" customWidth="1"/>
    <col min="11016" max="11016" width="8.85546875" style="1" customWidth="1"/>
    <col min="11017" max="11017" width="6.5703125" style="1" customWidth="1"/>
    <col min="11018" max="11018" width="9.140625" style="1"/>
    <col min="11019" max="11019" width="9.85546875" style="1" customWidth="1"/>
    <col min="11020" max="11020" width="8.7109375" style="1" customWidth="1"/>
    <col min="11021" max="11021" width="17.85546875" style="1" bestFit="1" customWidth="1"/>
    <col min="11022" max="11022" width="6.140625" style="1" customWidth="1"/>
    <col min="11023" max="11023" width="10.28515625" style="1" customWidth="1"/>
    <col min="11024" max="11024" width="10.140625" style="1" customWidth="1"/>
    <col min="11025" max="11025" width="10.5703125" style="1" bestFit="1" customWidth="1"/>
    <col min="11026" max="11026" width="13.7109375" style="1" customWidth="1"/>
    <col min="11027" max="11027" width="11" style="1" customWidth="1"/>
    <col min="11028" max="11028" width="8.5703125" style="1" customWidth="1"/>
    <col min="11029" max="11029" width="7" style="1" customWidth="1"/>
    <col min="11030" max="11030" width="4.140625" style="1" customWidth="1"/>
    <col min="11031" max="11031" width="6.85546875" style="1" customWidth="1"/>
    <col min="11032" max="11032" width="4.140625" style="1" customWidth="1"/>
    <col min="11033" max="11033" width="7.5703125" style="1" customWidth="1"/>
    <col min="11034" max="11034" width="7.42578125" style="1" customWidth="1"/>
    <col min="11035" max="11035" width="7.140625" style="1" customWidth="1"/>
    <col min="11036" max="11036" width="7.42578125" style="1" customWidth="1"/>
    <col min="11037" max="11037" width="27" style="1" customWidth="1"/>
    <col min="11038" max="11264" width="9.140625" style="1"/>
    <col min="11265" max="11265" width="8.140625" style="1" customWidth="1"/>
    <col min="11266" max="11266" width="47.85546875" style="1" customWidth="1"/>
    <col min="11267" max="11267" width="16" style="1" customWidth="1"/>
    <col min="11268" max="11269" width="13.85546875" style="1" customWidth="1"/>
    <col min="11270" max="11270" width="13" style="1" customWidth="1"/>
    <col min="11271" max="11271" width="13.7109375" style="1" customWidth="1"/>
    <col min="11272" max="11272" width="8.85546875" style="1" customWidth="1"/>
    <col min="11273" max="11273" width="6.5703125" style="1" customWidth="1"/>
    <col min="11274" max="11274" width="9.140625" style="1"/>
    <col min="11275" max="11275" width="9.85546875" style="1" customWidth="1"/>
    <col min="11276" max="11276" width="8.7109375" style="1" customWidth="1"/>
    <col min="11277" max="11277" width="17.85546875" style="1" bestFit="1" customWidth="1"/>
    <col min="11278" max="11278" width="6.140625" style="1" customWidth="1"/>
    <col min="11279" max="11279" width="10.28515625" style="1" customWidth="1"/>
    <col min="11280" max="11280" width="10.140625" style="1" customWidth="1"/>
    <col min="11281" max="11281" width="10.5703125" style="1" bestFit="1" customWidth="1"/>
    <col min="11282" max="11282" width="13.7109375" style="1" customWidth="1"/>
    <col min="11283" max="11283" width="11" style="1" customWidth="1"/>
    <col min="11284" max="11284" width="8.5703125" style="1" customWidth="1"/>
    <col min="11285" max="11285" width="7" style="1" customWidth="1"/>
    <col min="11286" max="11286" width="4.140625" style="1" customWidth="1"/>
    <col min="11287" max="11287" width="6.85546875" style="1" customWidth="1"/>
    <col min="11288" max="11288" width="4.140625" style="1" customWidth="1"/>
    <col min="11289" max="11289" width="7.5703125" style="1" customWidth="1"/>
    <col min="11290" max="11290" width="7.42578125" style="1" customWidth="1"/>
    <col min="11291" max="11291" width="7.140625" style="1" customWidth="1"/>
    <col min="11292" max="11292" width="7.42578125" style="1" customWidth="1"/>
    <col min="11293" max="11293" width="27" style="1" customWidth="1"/>
    <col min="11294" max="11520" width="9.140625" style="1"/>
    <col min="11521" max="11521" width="8.140625" style="1" customWidth="1"/>
    <col min="11522" max="11522" width="47.85546875" style="1" customWidth="1"/>
    <col min="11523" max="11523" width="16" style="1" customWidth="1"/>
    <col min="11524" max="11525" width="13.85546875" style="1" customWidth="1"/>
    <col min="11526" max="11526" width="13" style="1" customWidth="1"/>
    <col min="11527" max="11527" width="13.7109375" style="1" customWidth="1"/>
    <col min="11528" max="11528" width="8.85546875" style="1" customWidth="1"/>
    <col min="11529" max="11529" width="6.5703125" style="1" customWidth="1"/>
    <col min="11530" max="11530" width="9.140625" style="1"/>
    <col min="11531" max="11531" width="9.85546875" style="1" customWidth="1"/>
    <col min="11532" max="11532" width="8.7109375" style="1" customWidth="1"/>
    <col min="11533" max="11533" width="17.85546875" style="1" bestFit="1" customWidth="1"/>
    <col min="11534" max="11534" width="6.140625" style="1" customWidth="1"/>
    <col min="11535" max="11535" width="10.28515625" style="1" customWidth="1"/>
    <col min="11536" max="11536" width="10.140625" style="1" customWidth="1"/>
    <col min="11537" max="11537" width="10.5703125" style="1" bestFit="1" customWidth="1"/>
    <col min="11538" max="11538" width="13.7109375" style="1" customWidth="1"/>
    <col min="11539" max="11539" width="11" style="1" customWidth="1"/>
    <col min="11540" max="11540" width="8.5703125" style="1" customWidth="1"/>
    <col min="11541" max="11541" width="7" style="1" customWidth="1"/>
    <col min="11542" max="11542" width="4.140625" style="1" customWidth="1"/>
    <col min="11543" max="11543" width="6.85546875" style="1" customWidth="1"/>
    <col min="11544" max="11544" width="4.140625" style="1" customWidth="1"/>
    <col min="11545" max="11545" width="7.5703125" style="1" customWidth="1"/>
    <col min="11546" max="11546" width="7.42578125" style="1" customWidth="1"/>
    <col min="11547" max="11547" width="7.140625" style="1" customWidth="1"/>
    <col min="11548" max="11548" width="7.42578125" style="1" customWidth="1"/>
    <col min="11549" max="11549" width="27" style="1" customWidth="1"/>
    <col min="11550" max="11776" width="9.140625" style="1"/>
    <col min="11777" max="11777" width="8.140625" style="1" customWidth="1"/>
    <col min="11778" max="11778" width="47.85546875" style="1" customWidth="1"/>
    <col min="11779" max="11779" width="16" style="1" customWidth="1"/>
    <col min="11780" max="11781" width="13.85546875" style="1" customWidth="1"/>
    <col min="11782" max="11782" width="13" style="1" customWidth="1"/>
    <col min="11783" max="11783" width="13.7109375" style="1" customWidth="1"/>
    <col min="11784" max="11784" width="8.85546875" style="1" customWidth="1"/>
    <col min="11785" max="11785" width="6.5703125" style="1" customWidth="1"/>
    <col min="11786" max="11786" width="9.140625" style="1"/>
    <col min="11787" max="11787" width="9.85546875" style="1" customWidth="1"/>
    <col min="11788" max="11788" width="8.7109375" style="1" customWidth="1"/>
    <col min="11789" max="11789" width="17.85546875" style="1" bestFit="1" customWidth="1"/>
    <col min="11790" max="11790" width="6.140625" style="1" customWidth="1"/>
    <col min="11791" max="11791" width="10.28515625" style="1" customWidth="1"/>
    <col min="11792" max="11792" width="10.140625" style="1" customWidth="1"/>
    <col min="11793" max="11793" width="10.5703125" style="1" bestFit="1" customWidth="1"/>
    <col min="11794" max="11794" width="13.7109375" style="1" customWidth="1"/>
    <col min="11795" max="11795" width="11" style="1" customWidth="1"/>
    <col min="11796" max="11796" width="8.5703125" style="1" customWidth="1"/>
    <col min="11797" max="11797" width="7" style="1" customWidth="1"/>
    <col min="11798" max="11798" width="4.140625" style="1" customWidth="1"/>
    <col min="11799" max="11799" width="6.85546875" style="1" customWidth="1"/>
    <col min="11800" max="11800" width="4.140625" style="1" customWidth="1"/>
    <col min="11801" max="11801" width="7.5703125" style="1" customWidth="1"/>
    <col min="11802" max="11802" width="7.42578125" style="1" customWidth="1"/>
    <col min="11803" max="11803" width="7.140625" style="1" customWidth="1"/>
    <col min="11804" max="11804" width="7.42578125" style="1" customWidth="1"/>
    <col min="11805" max="11805" width="27" style="1" customWidth="1"/>
    <col min="11806" max="12032" width="9.140625" style="1"/>
    <col min="12033" max="12033" width="8.140625" style="1" customWidth="1"/>
    <col min="12034" max="12034" width="47.85546875" style="1" customWidth="1"/>
    <col min="12035" max="12035" width="16" style="1" customWidth="1"/>
    <col min="12036" max="12037" width="13.85546875" style="1" customWidth="1"/>
    <col min="12038" max="12038" width="13" style="1" customWidth="1"/>
    <col min="12039" max="12039" width="13.7109375" style="1" customWidth="1"/>
    <col min="12040" max="12040" width="8.85546875" style="1" customWidth="1"/>
    <col min="12041" max="12041" width="6.5703125" style="1" customWidth="1"/>
    <col min="12042" max="12042" width="9.140625" style="1"/>
    <col min="12043" max="12043" width="9.85546875" style="1" customWidth="1"/>
    <col min="12044" max="12044" width="8.7109375" style="1" customWidth="1"/>
    <col min="12045" max="12045" width="17.85546875" style="1" bestFit="1" customWidth="1"/>
    <col min="12046" max="12046" width="6.140625" style="1" customWidth="1"/>
    <col min="12047" max="12047" width="10.28515625" style="1" customWidth="1"/>
    <col min="12048" max="12048" width="10.140625" style="1" customWidth="1"/>
    <col min="12049" max="12049" width="10.5703125" style="1" bestFit="1" customWidth="1"/>
    <col min="12050" max="12050" width="13.7109375" style="1" customWidth="1"/>
    <col min="12051" max="12051" width="11" style="1" customWidth="1"/>
    <col min="12052" max="12052" width="8.5703125" style="1" customWidth="1"/>
    <col min="12053" max="12053" width="7" style="1" customWidth="1"/>
    <col min="12054" max="12054" width="4.140625" style="1" customWidth="1"/>
    <col min="12055" max="12055" width="6.85546875" style="1" customWidth="1"/>
    <col min="12056" max="12056" width="4.140625" style="1" customWidth="1"/>
    <col min="12057" max="12057" width="7.5703125" style="1" customWidth="1"/>
    <col min="12058" max="12058" width="7.42578125" style="1" customWidth="1"/>
    <col min="12059" max="12059" width="7.140625" style="1" customWidth="1"/>
    <col min="12060" max="12060" width="7.42578125" style="1" customWidth="1"/>
    <col min="12061" max="12061" width="27" style="1" customWidth="1"/>
    <col min="12062" max="12288" width="9.140625" style="1"/>
    <col min="12289" max="12289" width="8.140625" style="1" customWidth="1"/>
    <col min="12290" max="12290" width="47.85546875" style="1" customWidth="1"/>
    <col min="12291" max="12291" width="16" style="1" customWidth="1"/>
    <col min="12292" max="12293" width="13.85546875" style="1" customWidth="1"/>
    <col min="12294" max="12294" width="13" style="1" customWidth="1"/>
    <col min="12295" max="12295" width="13.7109375" style="1" customWidth="1"/>
    <col min="12296" max="12296" width="8.85546875" style="1" customWidth="1"/>
    <col min="12297" max="12297" width="6.5703125" style="1" customWidth="1"/>
    <col min="12298" max="12298" width="9.140625" style="1"/>
    <col min="12299" max="12299" width="9.85546875" style="1" customWidth="1"/>
    <col min="12300" max="12300" width="8.7109375" style="1" customWidth="1"/>
    <col min="12301" max="12301" width="17.85546875" style="1" bestFit="1" customWidth="1"/>
    <col min="12302" max="12302" width="6.140625" style="1" customWidth="1"/>
    <col min="12303" max="12303" width="10.28515625" style="1" customWidth="1"/>
    <col min="12304" max="12304" width="10.140625" style="1" customWidth="1"/>
    <col min="12305" max="12305" width="10.5703125" style="1" bestFit="1" customWidth="1"/>
    <col min="12306" max="12306" width="13.7109375" style="1" customWidth="1"/>
    <col min="12307" max="12307" width="11" style="1" customWidth="1"/>
    <col min="12308" max="12308" width="8.5703125" style="1" customWidth="1"/>
    <col min="12309" max="12309" width="7" style="1" customWidth="1"/>
    <col min="12310" max="12310" width="4.140625" style="1" customWidth="1"/>
    <col min="12311" max="12311" width="6.85546875" style="1" customWidth="1"/>
    <col min="12312" max="12312" width="4.140625" style="1" customWidth="1"/>
    <col min="12313" max="12313" width="7.5703125" style="1" customWidth="1"/>
    <col min="12314" max="12314" width="7.42578125" style="1" customWidth="1"/>
    <col min="12315" max="12315" width="7.140625" style="1" customWidth="1"/>
    <col min="12316" max="12316" width="7.42578125" style="1" customWidth="1"/>
    <col min="12317" max="12317" width="27" style="1" customWidth="1"/>
    <col min="12318" max="12544" width="9.140625" style="1"/>
    <col min="12545" max="12545" width="8.140625" style="1" customWidth="1"/>
    <col min="12546" max="12546" width="47.85546875" style="1" customWidth="1"/>
    <col min="12547" max="12547" width="16" style="1" customWidth="1"/>
    <col min="12548" max="12549" width="13.85546875" style="1" customWidth="1"/>
    <col min="12550" max="12550" width="13" style="1" customWidth="1"/>
    <col min="12551" max="12551" width="13.7109375" style="1" customWidth="1"/>
    <col min="12552" max="12552" width="8.85546875" style="1" customWidth="1"/>
    <col min="12553" max="12553" width="6.5703125" style="1" customWidth="1"/>
    <col min="12554" max="12554" width="9.140625" style="1"/>
    <col min="12555" max="12555" width="9.85546875" style="1" customWidth="1"/>
    <col min="12556" max="12556" width="8.7109375" style="1" customWidth="1"/>
    <col min="12557" max="12557" width="17.85546875" style="1" bestFit="1" customWidth="1"/>
    <col min="12558" max="12558" width="6.140625" style="1" customWidth="1"/>
    <col min="12559" max="12559" width="10.28515625" style="1" customWidth="1"/>
    <col min="12560" max="12560" width="10.140625" style="1" customWidth="1"/>
    <col min="12561" max="12561" width="10.5703125" style="1" bestFit="1" customWidth="1"/>
    <col min="12562" max="12562" width="13.7109375" style="1" customWidth="1"/>
    <col min="12563" max="12563" width="11" style="1" customWidth="1"/>
    <col min="12564" max="12564" width="8.5703125" style="1" customWidth="1"/>
    <col min="12565" max="12565" width="7" style="1" customWidth="1"/>
    <col min="12566" max="12566" width="4.140625" style="1" customWidth="1"/>
    <col min="12567" max="12567" width="6.85546875" style="1" customWidth="1"/>
    <col min="12568" max="12568" width="4.140625" style="1" customWidth="1"/>
    <col min="12569" max="12569" width="7.5703125" style="1" customWidth="1"/>
    <col min="12570" max="12570" width="7.42578125" style="1" customWidth="1"/>
    <col min="12571" max="12571" width="7.140625" style="1" customWidth="1"/>
    <col min="12572" max="12572" width="7.42578125" style="1" customWidth="1"/>
    <col min="12573" max="12573" width="27" style="1" customWidth="1"/>
    <col min="12574" max="12800" width="9.140625" style="1"/>
    <col min="12801" max="12801" width="8.140625" style="1" customWidth="1"/>
    <col min="12802" max="12802" width="47.85546875" style="1" customWidth="1"/>
    <col min="12803" max="12803" width="16" style="1" customWidth="1"/>
    <col min="12804" max="12805" width="13.85546875" style="1" customWidth="1"/>
    <col min="12806" max="12806" width="13" style="1" customWidth="1"/>
    <col min="12807" max="12807" width="13.7109375" style="1" customWidth="1"/>
    <col min="12808" max="12808" width="8.85546875" style="1" customWidth="1"/>
    <col min="12809" max="12809" width="6.5703125" style="1" customWidth="1"/>
    <col min="12810" max="12810" width="9.140625" style="1"/>
    <col min="12811" max="12811" width="9.85546875" style="1" customWidth="1"/>
    <col min="12812" max="12812" width="8.7109375" style="1" customWidth="1"/>
    <col min="12813" max="12813" width="17.85546875" style="1" bestFit="1" customWidth="1"/>
    <col min="12814" max="12814" width="6.140625" style="1" customWidth="1"/>
    <col min="12815" max="12815" width="10.28515625" style="1" customWidth="1"/>
    <col min="12816" max="12816" width="10.140625" style="1" customWidth="1"/>
    <col min="12817" max="12817" width="10.5703125" style="1" bestFit="1" customWidth="1"/>
    <col min="12818" max="12818" width="13.7109375" style="1" customWidth="1"/>
    <col min="12819" max="12819" width="11" style="1" customWidth="1"/>
    <col min="12820" max="12820" width="8.5703125" style="1" customWidth="1"/>
    <col min="12821" max="12821" width="7" style="1" customWidth="1"/>
    <col min="12822" max="12822" width="4.140625" style="1" customWidth="1"/>
    <col min="12823" max="12823" width="6.85546875" style="1" customWidth="1"/>
    <col min="12824" max="12824" width="4.140625" style="1" customWidth="1"/>
    <col min="12825" max="12825" width="7.5703125" style="1" customWidth="1"/>
    <col min="12826" max="12826" width="7.42578125" style="1" customWidth="1"/>
    <col min="12827" max="12827" width="7.140625" style="1" customWidth="1"/>
    <col min="12828" max="12828" width="7.42578125" style="1" customWidth="1"/>
    <col min="12829" max="12829" width="27" style="1" customWidth="1"/>
    <col min="12830" max="13056" width="9.140625" style="1"/>
    <col min="13057" max="13057" width="8.140625" style="1" customWidth="1"/>
    <col min="13058" max="13058" width="47.85546875" style="1" customWidth="1"/>
    <col min="13059" max="13059" width="16" style="1" customWidth="1"/>
    <col min="13060" max="13061" width="13.85546875" style="1" customWidth="1"/>
    <col min="13062" max="13062" width="13" style="1" customWidth="1"/>
    <col min="13063" max="13063" width="13.7109375" style="1" customWidth="1"/>
    <col min="13064" max="13064" width="8.85546875" style="1" customWidth="1"/>
    <col min="13065" max="13065" width="6.5703125" style="1" customWidth="1"/>
    <col min="13066" max="13066" width="9.140625" style="1"/>
    <col min="13067" max="13067" width="9.85546875" style="1" customWidth="1"/>
    <col min="13068" max="13068" width="8.7109375" style="1" customWidth="1"/>
    <col min="13069" max="13069" width="17.85546875" style="1" bestFit="1" customWidth="1"/>
    <col min="13070" max="13070" width="6.140625" style="1" customWidth="1"/>
    <col min="13071" max="13071" width="10.28515625" style="1" customWidth="1"/>
    <col min="13072" max="13072" width="10.140625" style="1" customWidth="1"/>
    <col min="13073" max="13073" width="10.5703125" style="1" bestFit="1" customWidth="1"/>
    <col min="13074" max="13074" width="13.7109375" style="1" customWidth="1"/>
    <col min="13075" max="13075" width="11" style="1" customWidth="1"/>
    <col min="13076" max="13076" width="8.5703125" style="1" customWidth="1"/>
    <col min="13077" max="13077" width="7" style="1" customWidth="1"/>
    <col min="13078" max="13078" width="4.140625" style="1" customWidth="1"/>
    <col min="13079" max="13079" width="6.85546875" style="1" customWidth="1"/>
    <col min="13080" max="13080" width="4.140625" style="1" customWidth="1"/>
    <col min="13081" max="13081" width="7.5703125" style="1" customWidth="1"/>
    <col min="13082" max="13082" width="7.42578125" style="1" customWidth="1"/>
    <col min="13083" max="13083" width="7.140625" style="1" customWidth="1"/>
    <col min="13084" max="13084" width="7.42578125" style="1" customWidth="1"/>
    <col min="13085" max="13085" width="27" style="1" customWidth="1"/>
    <col min="13086" max="13312" width="9.140625" style="1"/>
    <col min="13313" max="13313" width="8.140625" style="1" customWidth="1"/>
    <col min="13314" max="13314" width="47.85546875" style="1" customWidth="1"/>
    <col min="13315" max="13315" width="16" style="1" customWidth="1"/>
    <col min="13316" max="13317" width="13.85546875" style="1" customWidth="1"/>
    <col min="13318" max="13318" width="13" style="1" customWidth="1"/>
    <col min="13319" max="13319" width="13.7109375" style="1" customWidth="1"/>
    <col min="13320" max="13320" width="8.85546875" style="1" customWidth="1"/>
    <col min="13321" max="13321" width="6.5703125" style="1" customWidth="1"/>
    <col min="13322" max="13322" width="9.140625" style="1"/>
    <col min="13323" max="13323" width="9.85546875" style="1" customWidth="1"/>
    <col min="13324" max="13324" width="8.7109375" style="1" customWidth="1"/>
    <col min="13325" max="13325" width="17.85546875" style="1" bestFit="1" customWidth="1"/>
    <col min="13326" max="13326" width="6.140625" style="1" customWidth="1"/>
    <col min="13327" max="13327" width="10.28515625" style="1" customWidth="1"/>
    <col min="13328" max="13328" width="10.140625" style="1" customWidth="1"/>
    <col min="13329" max="13329" width="10.5703125" style="1" bestFit="1" customWidth="1"/>
    <col min="13330" max="13330" width="13.7109375" style="1" customWidth="1"/>
    <col min="13331" max="13331" width="11" style="1" customWidth="1"/>
    <col min="13332" max="13332" width="8.5703125" style="1" customWidth="1"/>
    <col min="13333" max="13333" width="7" style="1" customWidth="1"/>
    <col min="13334" max="13334" width="4.140625" style="1" customWidth="1"/>
    <col min="13335" max="13335" width="6.85546875" style="1" customWidth="1"/>
    <col min="13336" max="13336" width="4.140625" style="1" customWidth="1"/>
    <col min="13337" max="13337" width="7.5703125" style="1" customWidth="1"/>
    <col min="13338" max="13338" width="7.42578125" style="1" customWidth="1"/>
    <col min="13339" max="13339" width="7.140625" style="1" customWidth="1"/>
    <col min="13340" max="13340" width="7.42578125" style="1" customWidth="1"/>
    <col min="13341" max="13341" width="27" style="1" customWidth="1"/>
    <col min="13342" max="13568" width="9.140625" style="1"/>
    <col min="13569" max="13569" width="8.140625" style="1" customWidth="1"/>
    <col min="13570" max="13570" width="47.85546875" style="1" customWidth="1"/>
    <col min="13571" max="13571" width="16" style="1" customWidth="1"/>
    <col min="13572" max="13573" width="13.85546875" style="1" customWidth="1"/>
    <col min="13574" max="13574" width="13" style="1" customWidth="1"/>
    <col min="13575" max="13575" width="13.7109375" style="1" customWidth="1"/>
    <col min="13576" max="13576" width="8.85546875" style="1" customWidth="1"/>
    <col min="13577" max="13577" width="6.5703125" style="1" customWidth="1"/>
    <col min="13578" max="13578" width="9.140625" style="1"/>
    <col min="13579" max="13579" width="9.85546875" style="1" customWidth="1"/>
    <col min="13580" max="13580" width="8.7109375" style="1" customWidth="1"/>
    <col min="13581" max="13581" width="17.85546875" style="1" bestFit="1" customWidth="1"/>
    <col min="13582" max="13582" width="6.140625" style="1" customWidth="1"/>
    <col min="13583" max="13583" width="10.28515625" style="1" customWidth="1"/>
    <col min="13584" max="13584" width="10.140625" style="1" customWidth="1"/>
    <col min="13585" max="13585" width="10.5703125" style="1" bestFit="1" customWidth="1"/>
    <col min="13586" max="13586" width="13.7109375" style="1" customWidth="1"/>
    <col min="13587" max="13587" width="11" style="1" customWidth="1"/>
    <col min="13588" max="13588" width="8.5703125" style="1" customWidth="1"/>
    <col min="13589" max="13589" width="7" style="1" customWidth="1"/>
    <col min="13590" max="13590" width="4.140625" style="1" customWidth="1"/>
    <col min="13591" max="13591" width="6.85546875" style="1" customWidth="1"/>
    <col min="13592" max="13592" width="4.140625" style="1" customWidth="1"/>
    <col min="13593" max="13593" width="7.5703125" style="1" customWidth="1"/>
    <col min="13594" max="13594" width="7.42578125" style="1" customWidth="1"/>
    <col min="13595" max="13595" width="7.140625" style="1" customWidth="1"/>
    <col min="13596" max="13596" width="7.42578125" style="1" customWidth="1"/>
    <col min="13597" max="13597" width="27" style="1" customWidth="1"/>
    <col min="13598" max="13824" width="9.140625" style="1"/>
    <col min="13825" max="13825" width="8.140625" style="1" customWidth="1"/>
    <col min="13826" max="13826" width="47.85546875" style="1" customWidth="1"/>
    <col min="13827" max="13827" width="16" style="1" customWidth="1"/>
    <col min="13828" max="13829" width="13.85546875" style="1" customWidth="1"/>
    <col min="13830" max="13830" width="13" style="1" customWidth="1"/>
    <col min="13831" max="13831" width="13.7109375" style="1" customWidth="1"/>
    <col min="13832" max="13832" width="8.85546875" style="1" customWidth="1"/>
    <col min="13833" max="13833" width="6.5703125" style="1" customWidth="1"/>
    <col min="13834" max="13834" width="9.140625" style="1"/>
    <col min="13835" max="13835" width="9.85546875" style="1" customWidth="1"/>
    <col min="13836" max="13836" width="8.7109375" style="1" customWidth="1"/>
    <col min="13837" max="13837" width="17.85546875" style="1" bestFit="1" customWidth="1"/>
    <col min="13838" max="13838" width="6.140625" style="1" customWidth="1"/>
    <col min="13839" max="13839" width="10.28515625" style="1" customWidth="1"/>
    <col min="13840" max="13840" width="10.140625" style="1" customWidth="1"/>
    <col min="13841" max="13841" width="10.5703125" style="1" bestFit="1" customWidth="1"/>
    <col min="13842" max="13842" width="13.7109375" style="1" customWidth="1"/>
    <col min="13843" max="13843" width="11" style="1" customWidth="1"/>
    <col min="13844" max="13844" width="8.5703125" style="1" customWidth="1"/>
    <col min="13845" max="13845" width="7" style="1" customWidth="1"/>
    <col min="13846" max="13846" width="4.140625" style="1" customWidth="1"/>
    <col min="13847" max="13847" width="6.85546875" style="1" customWidth="1"/>
    <col min="13848" max="13848" width="4.140625" style="1" customWidth="1"/>
    <col min="13849" max="13849" width="7.5703125" style="1" customWidth="1"/>
    <col min="13850" max="13850" width="7.42578125" style="1" customWidth="1"/>
    <col min="13851" max="13851" width="7.140625" style="1" customWidth="1"/>
    <col min="13852" max="13852" width="7.42578125" style="1" customWidth="1"/>
    <col min="13853" max="13853" width="27" style="1" customWidth="1"/>
    <col min="13854" max="14080" width="9.140625" style="1"/>
    <col min="14081" max="14081" width="8.140625" style="1" customWidth="1"/>
    <col min="14082" max="14082" width="47.85546875" style="1" customWidth="1"/>
    <col min="14083" max="14083" width="16" style="1" customWidth="1"/>
    <col min="14084" max="14085" width="13.85546875" style="1" customWidth="1"/>
    <col min="14086" max="14086" width="13" style="1" customWidth="1"/>
    <col min="14087" max="14087" width="13.7109375" style="1" customWidth="1"/>
    <col min="14088" max="14088" width="8.85546875" style="1" customWidth="1"/>
    <col min="14089" max="14089" width="6.5703125" style="1" customWidth="1"/>
    <col min="14090" max="14090" width="9.140625" style="1"/>
    <col min="14091" max="14091" width="9.85546875" style="1" customWidth="1"/>
    <col min="14092" max="14092" width="8.7109375" style="1" customWidth="1"/>
    <col min="14093" max="14093" width="17.85546875" style="1" bestFit="1" customWidth="1"/>
    <col min="14094" max="14094" width="6.140625" style="1" customWidth="1"/>
    <col min="14095" max="14095" width="10.28515625" style="1" customWidth="1"/>
    <col min="14096" max="14096" width="10.140625" style="1" customWidth="1"/>
    <col min="14097" max="14097" width="10.5703125" style="1" bestFit="1" customWidth="1"/>
    <col min="14098" max="14098" width="13.7109375" style="1" customWidth="1"/>
    <col min="14099" max="14099" width="11" style="1" customWidth="1"/>
    <col min="14100" max="14100" width="8.5703125" style="1" customWidth="1"/>
    <col min="14101" max="14101" width="7" style="1" customWidth="1"/>
    <col min="14102" max="14102" width="4.140625" style="1" customWidth="1"/>
    <col min="14103" max="14103" width="6.85546875" style="1" customWidth="1"/>
    <col min="14104" max="14104" width="4.140625" style="1" customWidth="1"/>
    <col min="14105" max="14105" width="7.5703125" style="1" customWidth="1"/>
    <col min="14106" max="14106" width="7.42578125" style="1" customWidth="1"/>
    <col min="14107" max="14107" width="7.140625" style="1" customWidth="1"/>
    <col min="14108" max="14108" width="7.42578125" style="1" customWidth="1"/>
    <col min="14109" max="14109" width="27" style="1" customWidth="1"/>
    <col min="14110" max="14336" width="9.140625" style="1"/>
    <col min="14337" max="14337" width="8.140625" style="1" customWidth="1"/>
    <col min="14338" max="14338" width="47.85546875" style="1" customWidth="1"/>
    <col min="14339" max="14339" width="16" style="1" customWidth="1"/>
    <col min="14340" max="14341" width="13.85546875" style="1" customWidth="1"/>
    <col min="14342" max="14342" width="13" style="1" customWidth="1"/>
    <col min="14343" max="14343" width="13.7109375" style="1" customWidth="1"/>
    <col min="14344" max="14344" width="8.85546875" style="1" customWidth="1"/>
    <col min="14345" max="14345" width="6.5703125" style="1" customWidth="1"/>
    <col min="14346" max="14346" width="9.140625" style="1"/>
    <col min="14347" max="14347" width="9.85546875" style="1" customWidth="1"/>
    <col min="14348" max="14348" width="8.7109375" style="1" customWidth="1"/>
    <col min="14349" max="14349" width="17.85546875" style="1" bestFit="1" customWidth="1"/>
    <col min="14350" max="14350" width="6.140625" style="1" customWidth="1"/>
    <col min="14351" max="14351" width="10.28515625" style="1" customWidth="1"/>
    <col min="14352" max="14352" width="10.140625" style="1" customWidth="1"/>
    <col min="14353" max="14353" width="10.5703125" style="1" bestFit="1" customWidth="1"/>
    <col min="14354" max="14354" width="13.7109375" style="1" customWidth="1"/>
    <col min="14355" max="14355" width="11" style="1" customWidth="1"/>
    <col min="14356" max="14356" width="8.5703125" style="1" customWidth="1"/>
    <col min="14357" max="14357" width="7" style="1" customWidth="1"/>
    <col min="14358" max="14358" width="4.140625" style="1" customWidth="1"/>
    <col min="14359" max="14359" width="6.85546875" style="1" customWidth="1"/>
    <col min="14360" max="14360" width="4.140625" style="1" customWidth="1"/>
    <col min="14361" max="14361" width="7.5703125" style="1" customWidth="1"/>
    <col min="14362" max="14362" width="7.42578125" style="1" customWidth="1"/>
    <col min="14363" max="14363" width="7.140625" style="1" customWidth="1"/>
    <col min="14364" max="14364" width="7.42578125" style="1" customWidth="1"/>
    <col min="14365" max="14365" width="27" style="1" customWidth="1"/>
    <col min="14366" max="14592" width="9.140625" style="1"/>
    <col min="14593" max="14593" width="8.140625" style="1" customWidth="1"/>
    <col min="14594" max="14594" width="47.85546875" style="1" customWidth="1"/>
    <col min="14595" max="14595" width="16" style="1" customWidth="1"/>
    <col min="14596" max="14597" width="13.85546875" style="1" customWidth="1"/>
    <col min="14598" max="14598" width="13" style="1" customWidth="1"/>
    <col min="14599" max="14599" width="13.7109375" style="1" customWidth="1"/>
    <col min="14600" max="14600" width="8.85546875" style="1" customWidth="1"/>
    <col min="14601" max="14601" width="6.5703125" style="1" customWidth="1"/>
    <col min="14602" max="14602" width="9.140625" style="1"/>
    <col min="14603" max="14603" width="9.85546875" style="1" customWidth="1"/>
    <col min="14604" max="14604" width="8.7109375" style="1" customWidth="1"/>
    <col min="14605" max="14605" width="17.85546875" style="1" bestFit="1" customWidth="1"/>
    <col min="14606" max="14606" width="6.140625" style="1" customWidth="1"/>
    <col min="14607" max="14607" width="10.28515625" style="1" customWidth="1"/>
    <col min="14608" max="14608" width="10.140625" style="1" customWidth="1"/>
    <col min="14609" max="14609" width="10.5703125" style="1" bestFit="1" customWidth="1"/>
    <col min="14610" max="14610" width="13.7109375" style="1" customWidth="1"/>
    <col min="14611" max="14611" width="11" style="1" customWidth="1"/>
    <col min="14612" max="14612" width="8.5703125" style="1" customWidth="1"/>
    <col min="14613" max="14613" width="7" style="1" customWidth="1"/>
    <col min="14614" max="14614" width="4.140625" style="1" customWidth="1"/>
    <col min="14615" max="14615" width="6.85546875" style="1" customWidth="1"/>
    <col min="14616" max="14616" width="4.140625" style="1" customWidth="1"/>
    <col min="14617" max="14617" width="7.5703125" style="1" customWidth="1"/>
    <col min="14618" max="14618" width="7.42578125" style="1" customWidth="1"/>
    <col min="14619" max="14619" width="7.140625" style="1" customWidth="1"/>
    <col min="14620" max="14620" width="7.42578125" style="1" customWidth="1"/>
    <col min="14621" max="14621" width="27" style="1" customWidth="1"/>
    <col min="14622" max="14848" width="9.140625" style="1"/>
    <col min="14849" max="14849" width="8.140625" style="1" customWidth="1"/>
    <col min="14850" max="14850" width="47.85546875" style="1" customWidth="1"/>
    <col min="14851" max="14851" width="16" style="1" customWidth="1"/>
    <col min="14852" max="14853" width="13.85546875" style="1" customWidth="1"/>
    <col min="14854" max="14854" width="13" style="1" customWidth="1"/>
    <col min="14855" max="14855" width="13.7109375" style="1" customWidth="1"/>
    <col min="14856" max="14856" width="8.85546875" style="1" customWidth="1"/>
    <col min="14857" max="14857" width="6.5703125" style="1" customWidth="1"/>
    <col min="14858" max="14858" width="9.140625" style="1"/>
    <col min="14859" max="14859" width="9.85546875" style="1" customWidth="1"/>
    <col min="14860" max="14860" width="8.7109375" style="1" customWidth="1"/>
    <col min="14861" max="14861" width="17.85546875" style="1" bestFit="1" customWidth="1"/>
    <col min="14862" max="14862" width="6.140625" style="1" customWidth="1"/>
    <col min="14863" max="14863" width="10.28515625" style="1" customWidth="1"/>
    <col min="14864" max="14864" width="10.140625" style="1" customWidth="1"/>
    <col min="14865" max="14865" width="10.5703125" style="1" bestFit="1" customWidth="1"/>
    <col min="14866" max="14866" width="13.7109375" style="1" customWidth="1"/>
    <col min="14867" max="14867" width="11" style="1" customWidth="1"/>
    <col min="14868" max="14868" width="8.5703125" style="1" customWidth="1"/>
    <col min="14869" max="14869" width="7" style="1" customWidth="1"/>
    <col min="14870" max="14870" width="4.140625" style="1" customWidth="1"/>
    <col min="14871" max="14871" width="6.85546875" style="1" customWidth="1"/>
    <col min="14872" max="14872" width="4.140625" style="1" customWidth="1"/>
    <col min="14873" max="14873" width="7.5703125" style="1" customWidth="1"/>
    <col min="14874" max="14874" width="7.42578125" style="1" customWidth="1"/>
    <col min="14875" max="14875" width="7.140625" style="1" customWidth="1"/>
    <col min="14876" max="14876" width="7.42578125" style="1" customWidth="1"/>
    <col min="14877" max="14877" width="27" style="1" customWidth="1"/>
    <col min="14878" max="15104" width="9.140625" style="1"/>
    <col min="15105" max="15105" width="8.140625" style="1" customWidth="1"/>
    <col min="15106" max="15106" width="47.85546875" style="1" customWidth="1"/>
    <col min="15107" max="15107" width="16" style="1" customWidth="1"/>
    <col min="15108" max="15109" width="13.85546875" style="1" customWidth="1"/>
    <col min="15110" max="15110" width="13" style="1" customWidth="1"/>
    <col min="15111" max="15111" width="13.7109375" style="1" customWidth="1"/>
    <col min="15112" max="15112" width="8.85546875" style="1" customWidth="1"/>
    <col min="15113" max="15113" width="6.5703125" style="1" customWidth="1"/>
    <col min="15114" max="15114" width="9.140625" style="1"/>
    <col min="15115" max="15115" width="9.85546875" style="1" customWidth="1"/>
    <col min="15116" max="15116" width="8.7109375" style="1" customWidth="1"/>
    <col min="15117" max="15117" width="17.85546875" style="1" bestFit="1" customWidth="1"/>
    <col min="15118" max="15118" width="6.140625" style="1" customWidth="1"/>
    <col min="15119" max="15119" width="10.28515625" style="1" customWidth="1"/>
    <col min="15120" max="15120" width="10.140625" style="1" customWidth="1"/>
    <col min="15121" max="15121" width="10.5703125" style="1" bestFit="1" customWidth="1"/>
    <col min="15122" max="15122" width="13.7109375" style="1" customWidth="1"/>
    <col min="15123" max="15123" width="11" style="1" customWidth="1"/>
    <col min="15124" max="15124" width="8.5703125" style="1" customWidth="1"/>
    <col min="15125" max="15125" width="7" style="1" customWidth="1"/>
    <col min="15126" max="15126" width="4.140625" style="1" customWidth="1"/>
    <col min="15127" max="15127" width="6.85546875" style="1" customWidth="1"/>
    <col min="15128" max="15128" width="4.140625" style="1" customWidth="1"/>
    <col min="15129" max="15129" width="7.5703125" style="1" customWidth="1"/>
    <col min="15130" max="15130" width="7.42578125" style="1" customWidth="1"/>
    <col min="15131" max="15131" width="7.140625" style="1" customWidth="1"/>
    <col min="15132" max="15132" width="7.42578125" style="1" customWidth="1"/>
    <col min="15133" max="15133" width="27" style="1" customWidth="1"/>
    <col min="15134" max="15360" width="9.140625" style="1"/>
    <col min="15361" max="15361" width="8.140625" style="1" customWidth="1"/>
    <col min="15362" max="15362" width="47.85546875" style="1" customWidth="1"/>
    <col min="15363" max="15363" width="16" style="1" customWidth="1"/>
    <col min="15364" max="15365" width="13.85546875" style="1" customWidth="1"/>
    <col min="15366" max="15366" width="13" style="1" customWidth="1"/>
    <col min="15367" max="15367" width="13.7109375" style="1" customWidth="1"/>
    <col min="15368" max="15368" width="8.85546875" style="1" customWidth="1"/>
    <col min="15369" max="15369" width="6.5703125" style="1" customWidth="1"/>
    <col min="15370" max="15370" width="9.140625" style="1"/>
    <col min="15371" max="15371" width="9.85546875" style="1" customWidth="1"/>
    <col min="15372" max="15372" width="8.7109375" style="1" customWidth="1"/>
    <col min="15373" max="15373" width="17.85546875" style="1" bestFit="1" customWidth="1"/>
    <col min="15374" max="15374" width="6.140625" style="1" customWidth="1"/>
    <col min="15375" max="15375" width="10.28515625" style="1" customWidth="1"/>
    <col min="15376" max="15376" width="10.140625" style="1" customWidth="1"/>
    <col min="15377" max="15377" width="10.5703125" style="1" bestFit="1" customWidth="1"/>
    <col min="15378" max="15378" width="13.7109375" style="1" customWidth="1"/>
    <col min="15379" max="15379" width="11" style="1" customWidth="1"/>
    <col min="15380" max="15380" width="8.5703125" style="1" customWidth="1"/>
    <col min="15381" max="15381" width="7" style="1" customWidth="1"/>
    <col min="15382" max="15382" width="4.140625" style="1" customWidth="1"/>
    <col min="15383" max="15383" width="6.85546875" style="1" customWidth="1"/>
    <col min="15384" max="15384" width="4.140625" style="1" customWidth="1"/>
    <col min="15385" max="15385" width="7.5703125" style="1" customWidth="1"/>
    <col min="15386" max="15386" width="7.42578125" style="1" customWidth="1"/>
    <col min="15387" max="15387" width="7.140625" style="1" customWidth="1"/>
    <col min="15388" max="15388" width="7.42578125" style="1" customWidth="1"/>
    <col min="15389" max="15389" width="27" style="1" customWidth="1"/>
    <col min="15390" max="15616" width="9.140625" style="1"/>
    <col min="15617" max="15617" width="8.140625" style="1" customWidth="1"/>
    <col min="15618" max="15618" width="47.85546875" style="1" customWidth="1"/>
    <col min="15619" max="15619" width="16" style="1" customWidth="1"/>
    <col min="15620" max="15621" width="13.85546875" style="1" customWidth="1"/>
    <col min="15622" max="15622" width="13" style="1" customWidth="1"/>
    <col min="15623" max="15623" width="13.7109375" style="1" customWidth="1"/>
    <col min="15624" max="15624" width="8.85546875" style="1" customWidth="1"/>
    <col min="15625" max="15625" width="6.5703125" style="1" customWidth="1"/>
    <col min="15626" max="15626" width="9.140625" style="1"/>
    <col min="15627" max="15627" width="9.85546875" style="1" customWidth="1"/>
    <col min="15628" max="15628" width="8.7109375" style="1" customWidth="1"/>
    <col min="15629" max="15629" width="17.85546875" style="1" bestFit="1" customWidth="1"/>
    <col min="15630" max="15630" width="6.140625" style="1" customWidth="1"/>
    <col min="15631" max="15631" width="10.28515625" style="1" customWidth="1"/>
    <col min="15632" max="15632" width="10.140625" style="1" customWidth="1"/>
    <col min="15633" max="15633" width="10.5703125" style="1" bestFit="1" customWidth="1"/>
    <col min="15634" max="15634" width="13.7109375" style="1" customWidth="1"/>
    <col min="15635" max="15635" width="11" style="1" customWidth="1"/>
    <col min="15636" max="15636" width="8.5703125" style="1" customWidth="1"/>
    <col min="15637" max="15637" width="7" style="1" customWidth="1"/>
    <col min="15638" max="15638" width="4.140625" style="1" customWidth="1"/>
    <col min="15639" max="15639" width="6.85546875" style="1" customWidth="1"/>
    <col min="15640" max="15640" width="4.140625" style="1" customWidth="1"/>
    <col min="15641" max="15641" width="7.5703125" style="1" customWidth="1"/>
    <col min="15642" max="15642" width="7.42578125" style="1" customWidth="1"/>
    <col min="15643" max="15643" width="7.140625" style="1" customWidth="1"/>
    <col min="15644" max="15644" width="7.42578125" style="1" customWidth="1"/>
    <col min="15645" max="15645" width="27" style="1" customWidth="1"/>
    <col min="15646" max="15872" width="9.140625" style="1"/>
    <col min="15873" max="15873" width="8.140625" style="1" customWidth="1"/>
    <col min="15874" max="15874" width="47.85546875" style="1" customWidth="1"/>
    <col min="15875" max="15875" width="16" style="1" customWidth="1"/>
    <col min="15876" max="15877" width="13.85546875" style="1" customWidth="1"/>
    <col min="15878" max="15878" width="13" style="1" customWidth="1"/>
    <col min="15879" max="15879" width="13.7109375" style="1" customWidth="1"/>
    <col min="15880" max="15880" width="8.85546875" style="1" customWidth="1"/>
    <col min="15881" max="15881" width="6.5703125" style="1" customWidth="1"/>
    <col min="15882" max="15882" width="9.140625" style="1"/>
    <col min="15883" max="15883" width="9.85546875" style="1" customWidth="1"/>
    <col min="15884" max="15884" width="8.7109375" style="1" customWidth="1"/>
    <col min="15885" max="15885" width="17.85546875" style="1" bestFit="1" customWidth="1"/>
    <col min="15886" max="15886" width="6.140625" style="1" customWidth="1"/>
    <col min="15887" max="15887" width="10.28515625" style="1" customWidth="1"/>
    <col min="15888" max="15888" width="10.140625" style="1" customWidth="1"/>
    <col min="15889" max="15889" width="10.5703125" style="1" bestFit="1" customWidth="1"/>
    <col min="15890" max="15890" width="13.7109375" style="1" customWidth="1"/>
    <col min="15891" max="15891" width="11" style="1" customWidth="1"/>
    <col min="15892" max="15892" width="8.5703125" style="1" customWidth="1"/>
    <col min="15893" max="15893" width="7" style="1" customWidth="1"/>
    <col min="15894" max="15894" width="4.140625" style="1" customWidth="1"/>
    <col min="15895" max="15895" width="6.85546875" style="1" customWidth="1"/>
    <col min="15896" max="15896" width="4.140625" style="1" customWidth="1"/>
    <col min="15897" max="15897" width="7.5703125" style="1" customWidth="1"/>
    <col min="15898" max="15898" width="7.42578125" style="1" customWidth="1"/>
    <col min="15899" max="15899" width="7.140625" style="1" customWidth="1"/>
    <col min="15900" max="15900" width="7.42578125" style="1" customWidth="1"/>
    <col min="15901" max="15901" width="27" style="1" customWidth="1"/>
    <col min="15902" max="16128" width="9.140625" style="1"/>
    <col min="16129" max="16129" width="8.140625" style="1" customWidth="1"/>
    <col min="16130" max="16130" width="47.85546875" style="1" customWidth="1"/>
    <col min="16131" max="16131" width="16" style="1" customWidth="1"/>
    <col min="16132" max="16133" width="13.85546875" style="1" customWidth="1"/>
    <col min="16134" max="16134" width="13" style="1" customWidth="1"/>
    <col min="16135" max="16135" width="13.7109375" style="1" customWidth="1"/>
    <col min="16136" max="16136" width="8.85546875" style="1" customWidth="1"/>
    <col min="16137" max="16137" width="6.5703125" style="1" customWidth="1"/>
    <col min="16138" max="16138" width="9.140625" style="1"/>
    <col min="16139" max="16139" width="9.85546875" style="1" customWidth="1"/>
    <col min="16140" max="16140" width="8.7109375" style="1" customWidth="1"/>
    <col min="16141" max="16141" width="17.85546875" style="1" bestFit="1" customWidth="1"/>
    <col min="16142" max="16142" width="6.140625" style="1" customWidth="1"/>
    <col min="16143" max="16143" width="10.28515625" style="1" customWidth="1"/>
    <col min="16144" max="16144" width="10.140625" style="1" customWidth="1"/>
    <col min="16145" max="16145" width="10.5703125" style="1" bestFit="1" customWidth="1"/>
    <col min="16146" max="16146" width="13.7109375" style="1" customWidth="1"/>
    <col min="16147" max="16147" width="11" style="1" customWidth="1"/>
    <col min="16148" max="16148" width="8.5703125" style="1" customWidth="1"/>
    <col min="16149" max="16149" width="7" style="1" customWidth="1"/>
    <col min="16150" max="16150" width="4.140625" style="1" customWidth="1"/>
    <col min="16151" max="16151" width="6.85546875" style="1" customWidth="1"/>
    <col min="16152" max="16152" width="4.140625" style="1" customWidth="1"/>
    <col min="16153" max="16153" width="7.5703125" style="1" customWidth="1"/>
    <col min="16154" max="16154" width="7.42578125" style="1" customWidth="1"/>
    <col min="16155" max="16155" width="7.140625" style="1" customWidth="1"/>
    <col min="16156" max="16156" width="7.42578125" style="1" customWidth="1"/>
    <col min="16157" max="16157" width="27" style="1" customWidth="1"/>
    <col min="16158" max="16384" width="9.140625" style="1"/>
  </cols>
  <sheetData>
    <row r="1" spans="1:29" ht="36.75" customHeight="1" x14ac:dyDescent="0.2">
      <c r="S1" s="53" t="s">
        <v>0</v>
      </c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29" x14ac:dyDescent="0.2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</row>
    <row r="3" spans="1:29" x14ac:dyDescent="0.2">
      <c r="G3" s="2" t="s">
        <v>2</v>
      </c>
      <c r="H3" s="55" t="s">
        <v>3</v>
      </c>
      <c r="I3" s="55"/>
      <c r="J3" s="3" t="s">
        <v>4</v>
      </c>
      <c r="K3" s="4"/>
      <c r="L3" s="4"/>
    </row>
    <row r="4" spans="1:29" ht="11.25" customHeight="1" x14ac:dyDescent="0.2"/>
    <row r="5" spans="1:29" x14ac:dyDescent="0.2">
      <c r="G5" s="2" t="s">
        <v>5</v>
      </c>
      <c r="H5" s="5" t="s">
        <v>6</v>
      </c>
      <c r="I5" s="5"/>
      <c r="J5" s="5"/>
      <c r="K5" s="5"/>
      <c r="L5" s="5"/>
      <c r="M5" s="5"/>
      <c r="N5" s="5"/>
      <c r="O5" s="5"/>
      <c r="P5" s="6"/>
      <c r="Q5" s="7"/>
    </row>
    <row r="6" spans="1:29" ht="12.75" customHeight="1" x14ac:dyDescent="0.2">
      <c r="H6" s="56" t="s">
        <v>7</v>
      </c>
      <c r="I6" s="56"/>
      <c r="J6" s="56"/>
      <c r="K6" s="56"/>
      <c r="L6" s="56"/>
      <c r="M6" s="56"/>
      <c r="N6" s="56"/>
      <c r="O6" s="56"/>
      <c r="P6" s="8"/>
    </row>
    <row r="7" spans="1:29" ht="11.25" customHeight="1" x14ac:dyDescent="0.2"/>
    <row r="8" spans="1:29" x14ac:dyDescent="0.2">
      <c r="H8" s="2" t="s">
        <v>8</v>
      </c>
      <c r="I8" s="55" t="s">
        <v>9</v>
      </c>
      <c r="J8" s="55"/>
      <c r="K8" s="3" t="s">
        <v>10</v>
      </c>
      <c r="L8" s="4"/>
    </row>
    <row r="9" spans="1:29" ht="11.25" customHeight="1" x14ac:dyDescent="0.2"/>
    <row r="10" spans="1:29" x14ac:dyDescent="0.2">
      <c r="H10" s="2" t="s">
        <v>11</v>
      </c>
      <c r="I10" s="9" t="s">
        <v>12</v>
      </c>
      <c r="J10" s="10"/>
      <c r="K10" s="10"/>
      <c r="L10" s="10"/>
      <c r="M10" s="10"/>
      <c r="N10" s="10"/>
      <c r="O10" s="10"/>
      <c r="P10" s="10"/>
      <c r="Q10" s="10"/>
      <c r="R10" s="10"/>
      <c r="S10" s="4"/>
      <c r="T10" s="4"/>
      <c r="U10" s="4"/>
      <c r="V10" s="4"/>
      <c r="W10" s="4"/>
      <c r="X10" s="4"/>
      <c r="Y10" s="4"/>
      <c r="Z10" s="4"/>
      <c r="AA10" s="4"/>
      <c r="AB10" s="4"/>
      <c r="AC10" s="11"/>
    </row>
    <row r="11" spans="1:29" ht="12.75" customHeight="1" x14ac:dyDescent="0.2">
      <c r="I11" s="56" t="s">
        <v>13</v>
      </c>
      <c r="J11" s="56"/>
      <c r="K11" s="56"/>
      <c r="L11" s="56"/>
      <c r="M11" s="56"/>
      <c r="N11" s="56"/>
      <c r="O11" s="56"/>
      <c r="P11" s="56"/>
      <c r="Q11" s="56"/>
      <c r="R11" s="56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9" ht="12.75" customHeight="1" x14ac:dyDescent="0.2"/>
    <row r="13" spans="1:29" ht="27" customHeight="1" x14ac:dyDescent="0.2">
      <c r="A13" s="42" t="s">
        <v>14</v>
      </c>
      <c r="B13" s="42" t="s">
        <v>15</v>
      </c>
      <c r="C13" s="42" t="s">
        <v>16</v>
      </c>
      <c r="D13" s="42" t="s">
        <v>17</v>
      </c>
      <c r="E13" s="42" t="s">
        <v>18</v>
      </c>
      <c r="F13" s="42" t="s">
        <v>19</v>
      </c>
      <c r="G13" s="42" t="s">
        <v>20</v>
      </c>
      <c r="H13" s="46" t="s">
        <v>21</v>
      </c>
      <c r="I13" s="46"/>
      <c r="J13" s="46"/>
      <c r="K13" s="46"/>
      <c r="L13" s="46"/>
      <c r="M13" s="46"/>
      <c r="N13" s="46"/>
      <c r="O13" s="46"/>
      <c r="P13" s="46"/>
      <c r="Q13" s="47"/>
      <c r="R13" s="42" t="s">
        <v>22</v>
      </c>
      <c r="S13" s="48" t="s">
        <v>23</v>
      </c>
      <c r="T13" s="49"/>
      <c r="U13" s="49"/>
      <c r="V13" s="49"/>
      <c r="W13" s="49"/>
      <c r="X13" s="49"/>
      <c r="Y13" s="49"/>
      <c r="Z13" s="49"/>
      <c r="AA13" s="49"/>
      <c r="AB13" s="50"/>
      <c r="AC13" s="42" t="s">
        <v>24</v>
      </c>
    </row>
    <row r="14" spans="1:29" ht="57" customHeight="1" x14ac:dyDescent="0.2">
      <c r="A14" s="43"/>
      <c r="B14" s="43"/>
      <c r="C14" s="43"/>
      <c r="D14" s="43"/>
      <c r="E14" s="43"/>
      <c r="F14" s="43"/>
      <c r="G14" s="43"/>
      <c r="H14" s="52" t="s">
        <v>25</v>
      </c>
      <c r="I14" s="46"/>
      <c r="J14" s="46"/>
      <c r="K14" s="46"/>
      <c r="L14" s="47"/>
      <c r="M14" s="52" t="s">
        <v>26</v>
      </c>
      <c r="N14" s="46"/>
      <c r="O14" s="46"/>
      <c r="P14" s="46"/>
      <c r="Q14" s="47"/>
      <c r="R14" s="43"/>
      <c r="S14" s="38" t="s">
        <v>27</v>
      </c>
      <c r="T14" s="39"/>
      <c r="U14" s="38" t="s">
        <v>28</v>
      </c>
      <c r="V14" s="39"/>
      <c r="W14" s="38" t="s">
        <v>29</v>
      </c>
      <c r="X14" s="39"/>
      <c r="Y14" s="38" t="s">
        <v>30</v>
      </c>
      <c r="Z14" s="39"/>
      <c r="AA14" s="38" t="s">
        <v>31</v>
      </c>
      <c r="AB14" s="39"/>
      <c r="AC14" s="43"/>
    </row>
    <row r="15" spans="1:29" ht="65.25" customHeight="1" x14ac:dyDescent="0.2">
      <c r="A15" s="43"/>
      <c r="B15" s="43"/>
      <c r="C15" s="43"/>
      <c r="D15" s="43"/>
      <c r="E15" s="43"/>
      <c r="F15" s="44"/>
      <c r="G15" s="44"/>
      <c r="H15" s="37" t="s">
        <v>27</v>
      </c>
      <c r="I15" s="37" t="s">
        <v>28</v>
      </c>
      <c r="J15" s="37" t="s">
        <v>29</v>
      </c>
      <c r="K15" s="37" t="s">
        <v>30</v>
      </c>
      <c r="L15" s="37" t="s">
        <v>32</v>
      </c>
      <c r="M15" s="37" t="s">
        <v>33</v>
      </c>
      <c r="N15" s="37" t="s">
        <v>28</v>
      </c>
      <c r="O15" s="37" t="s">
        <v>29</v>
      </c>
      <c r="P15" s="37" t="s">
        <v>30</v>
      </c>
      <c r="Q15" s="37" t="s">
        <v>32</v>
      </c>
      <c r="R15" s="44"/>
      <c r="S15" s="40"/>
      <c r="T15" s="41"/>
      <c r="U15" s="40"/>
      <c r="V15" s="41"/>
      <c r="W15" s="40"/>
      <c r="X15" s="41"/>
      <c r="Y15" s="40"/>
      <c r="Z15" s="41"/>
      <c r="AA15" s="40"/>
      <c r="AB15" s="41"/>
      <c r="AC15" s="43"/>
    </row>
    <row r="16" spans="1:29" ht="77.25" customHeight="1" x14ac:dyDescent="0.2">
      <c r="A16" s="51"/>
      <c r="B16" s="51"/>
      <c r="C16" s="51"/>
      <c r="D16" s="51"/>
      <c r="E16" s="51"/>
      <c r="F16" s="45"/>
      <c r="G16" s="45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45"/>
      <c r="S16" s="12" t="s">
        <v>34</v>
      </c>
      <c r="T16" s="12" t="s">
        <v>35</v>
      </c>
      <c r="U16" s="12" t="s">
        <v>34</v>
      </c>
      <c r="V16" s="12" t="s">
        <v>35</v>
      </c>
      <c r="W16" s="12" t="s">
        <v>34</v>
      </c>
      <c r="X16" s="12" t="s">
        <v>35</v>
      </c>
      <c r="Y16" s="12" t="s">
        <v>34</v>
      </c>
      <c r="Z16" s="12" t="s">
        <v>35</v>
      </c>
      <c r="AA16" s="12" t="s">
        <v>34</v>
      </c>
      <c r="AB16" s="12" t="s">
        <v>35</v>
      </c>
      <c r="AC16" s="51"/>
    </row>
    <row r="17" spans="1:29" x14ac:dyDescent="0.2">
      <c r="A17" s="13">
        <v>1</v>
      </c>
      <c r="B17" s="13">
        <v>2</v>
      </c>
      <c r="C17" s="13">
        <v>3</v>
      </c>
      <c r="D17" s="13">
        <v>4</v>
      </c>
      <c r="E17" s="13">
        <v>5</v>
      </c>
      <c r="F17" s="13">
        <v>6</v>
      </c>
      <c r="G17" s="13">
        <v>7</v>
      </c>
      <c r="H17" s="14">
        <v>8</v>
      </c>
      <c r="I17" s="14">
        <v>9</v>
      </c>
      <c r="J17" s="14">
        <v>10</v>
      </c>
      <c r="K17" s="14">
        <v>11</v>
      </c>
      <c r="L17" s="14">
        <v>12</v>
      </c>
      <c r="M17" s="14">
        <v>13</v>
      </c>
      <c r="N17" s="14">
        <v>14</v>
      </c>
      <c r="O17" s="14">
        <v>15</v>
      </c>
      <c r="P17" s="14">
        <v>16</v>
      </c>
      <c r="Q17" s="14">
        <v>17</v>
      </c>
      <c r="R17" s="13">
        <v>18</v>
      </c>
      <c r="S17" s="14">
        <v>19</v>
      </c>
      <c r="T17" s="14">
        <v>20</v>
      </c>
      <c r="U17" s="14">
        <v>21</v>
      </c>
      <c r="V17" s="14">
        <v>22</v>
      </c>
      <c r="W17" s="14">
        <v>23</v>
      </c>
      <c r="X17" s="14">
        <v>24</v>
      </c>
      <c r="Y17" s="14">
        <v>25</v>
      </c>
      <c r="Z17" s="14">
        <v>26</v>
      </c>
      <c r="AA17" s="14">
        <v>27</v>
      </c>
      <c r="AB17" s="14">
        <v>28</v>
      </c>
      <c r="AC17" s="13">
        <v>29</v>
      </c>
    </row>
    <row r="18" spans="1:29" ht="27.75" customHeight="1" x14ac:dyDescent="0.2">
      <c r="A18" s="15" t="s">
        <v>36</v>
      </c>
      <c r="B18" s="16" t="s">
        <v>37</v>
      </c>
      <c r="C18" s="12" t="s">
        <v>38</v>
      </c>
      <c r="D18" s="17">
        <f>SUM(D19:D24)</f>
        <v>128.54499999999999</v>
      </c>
      <c r="E18" s="17">
        <f>SUM(E19:E24)</f>
        <v>518.69585945663994</v>
      </c>
      <c r="F18" s="17">
        <f>SUM(F19:F24)</f>
        <v>5.3242464890400001</v>
      </c>
      <c r="G18" s="17">
        <f>SUM(G19:G24)</f>
        <v>126.50543943855999</v>
      </c>
      <c r="H18" s="18">
        <f>SUM(H19:H24)</f>
        <v>128.54499999999999</v>
      </c>
      <c r="I18" s="18">
        <f t="shared" ref="I18:O18" si="0">SUM(I19:I24)</f>
        <v>0</v>
      </c>
      <c r="J18" s="18">
        <f t="shared" si="0"/>
        <v>0</v>
      </c>
      <c r="K18" s="19">
        <f>SUM(K19:K24)</f>
        <v>0</v>
      </c>
      <c r="L18" s="19">
        <f>SUM(L19:L24)</f>
        <v>128.54499999999999</v>
      </c>
      <c r="M18" s="18">
        <f t="shared" si="0"/>
        <v>157.92383072600001</v>
      </c>
      <c r="N18" s="18">
        <f t="shared" si="0"/>
        <v>0</v>
      </c>
      <c r="O18" s="18">
        <f t="shared" si="0"/>
        <v>0</v>
      </c>
      <c r="P18" s="19">
        <f>SUM(P19:P24)</f>
        <v>49.850984745999995</v>
      </c>
      <c r="Q18" s="19">
        <f>SUM(Q19:Q24)</f>
        <v>108.07284598</v>
      </c>
      <c r="R18" s="17">
        <f>SUM(R19:R24)</f>
        <v>-31.418391287439995</v>
      </c>
      <c r="S18" s="18">
        <f>SUM(S19:S24)</f>
        <v>29.378830725999983</v>
      </c>
      <c r="T18" s="17">
        <f>IF(H18=0,100,(S18/H18*100))</f>
        <v>22.854899627367836</v>
      </c>
      <c r="U18" s="18" t="str">
        <f>U19</f>
        <v>нд</v>
      </c>
      <c r="V18" s="18" t="str">
        <f>V19</f>
        <v>нд</v>
      </c>
      <c r="W18" s="18" t="str">
        <f>W19</f>
        <v>нд</v>
      </c>
      <c r="X18" s="18" t="str">
        <f>X19</f>
        <v>нд</v>
      </c>
      <c r="Y18" s="18">
        <f>SUM(Y19:Y24)</f>
        <v>49.850984745999995</v>
      </c>
      <c r="Z18" s="17">
        <f>IF(K18=0,100,(Y18/K18*100))</f>
        <v>100</v>
      </c>
      <c r="AA18" s="18">
        <f>SUM(AA19:AA24)</f>
        <v>-20.472154020000012</v>
      </c>
      <c r="AB18" s="17">
        <f>IF(L18=0,100,(AA18/L18*100))</f>
        <v>-15.926060150141986</v>
      </c>
      <c r="AC18" s="20" t="s">
        <v>39</v>
      </c>
    </row>
    <row r="19" spans="1:29" ht="15" customHeight="1" x14ac:dyDescent="0.2">
      <c r="A19" s="15" t="s">
        <v>40</v>
      </c>
      <c r="B19" s="16" t="s">
        <v>41</v>
      </c>
      <c r="C19" s="12" t="s">
        <v>38</v>
      </c>
      <c r="D19" s="17">
        <f t="shared" ref="D19:R19" si="1">D26</f>
        <v>128.54499999999999</v>
      </c>
      <c r="E19" s="17">
        <f>E26</f>
        <v>406.57712304119991</v>
      </c>
      <c r="F19" s="17">
        <f t="shared" si="1"/>
        <v>1.4826165114399998</v>
      </c>
      <c r="G19" s="17">
        <f t="shared" si="1"/>
        <v>126.50543943855999</v>
      </c>
      <c r="H19" s="18">
        <f t="shared" si="1"/>
        <v>128.54499999999999</v>
      </c>
      <c r="I19" s="18" t="str">
        <f t="shared" si="1"/>
        <v>нд</v>
      </c>
      <c r="J19" s="18" t="str">
        <f t="shared" si="1"/>
        <v>нд</v>
      </c>
      <c r="K19" s="19">
        <f t="shared" si="1"/>
        <v>0</v>
      </c>
      <c r="L19" s="19">
        <f t="shared" si="1"/>
        <v>128.54499999999999</v>
      </c>
      <c r="M19" s="18">
        <f t="shared" si="1"/>
        <v>111.5242264</v>
      </c>
      <c r="N19" s="18" t="str">
        <f t="shared" si="1"/>
        <v>нд</v>
      </c>
      <c r="O19" s="18" t="str">
        <f t="shared" si="1"/>
        <v>нд</v>
      </c>
      <c r="P19" s="19">
        <f>P26</f>
        <v>3.45138042</v>
      </c>
      <c r="Q19" s="19">
        <f>Q26</f>
        <v>108.07284598</v>
      </c>
      <c r="R19" s="17">
        <f t="shared" si="1"/>
        <v>14.98121303856</v>
      </c>
      <c r="S19" s="18">
        <f>S26</f>
        <v>-17.020773600000012</v>
      </c>
      <c r="T19" s="17">
        <f>IF(H19=0,100,(S19/H19*100))</f>
        <v>-13.241101248589999</v>
      </c>
      <c r="U19" s="18" t="str">
        <f t="shared" ref="U19:AA19" si="2">U26</f>
        <v>нд</v>
      </c>
      <c r="V19" s="18" t="str">
        <f t="shared" si="2"/>
        <v>нд</v>
      </c>
      <c r="W19" s="18" t="str">
        <f t="shared" si="2"/>
        <v>нд</v>
      </c>
      <c r="X19" s="18" t="str">
        <f t="shared" si="2"/>
        <v>нд</v>
      </c>
      <c r="Y19" s="18">
        <f t="shared" si="2"/>
        <v>3.45138042</v>
      </c>
      <c r="Z19" s="18">
        <f t="shared" si="2"/>
        <v>100</v>
      </c>
      <c r="AA19" s="18">
        <f t="shared" si="2"/>
        <v>-20.472154020000012</v>
      </c>
      <c r="AB19" s="17">
        <f>IF(L19=0,100,(AA19/L19*100))</f>
        <v>-15.926060150141986</v>
      </c>
      <c r="AC19" s="20" t="s">
        <v>39</v>
      </c>
    </row>
    <row r="20" spans="1:29" ht="27" customHeight="1" x14ac:dyDescent="0.2">
      <c r="A20" s="15" t="s">
        <v>42</v>
      </c>
      <c r="B20" s="16" t="s">
        <v>43</v>
      </c>
      <c r="C20" s="12" t="s">
        <v>38</v>
      </c>
      <c r="D20" s="17">
        <f>D74</f>
        <v>0</v>
      </c>
      <c r="E20" s="17">
        <f>E74</f>
        <v>112.11873641544003</v>
      </c>
      <c r="F20" s="17">
        <f>F74</f>
        <v>3.8416299775999998</v>
      </c>
      <c r="G20" s="17">
        <f>G74</f>
        <v>0</v>
      </c>
      <c r="H20" s="17">
        <f>H74</f>
        <v>0</v>
      </c>
      <c r="I20" s="17" t="s">
        <v>39</v>
      </c>
      <c r="J20" s="17" t="s">
        <v>39</v>
      </c>
      <c r="K20" s="21">
        <f>K74</f>
        <v>0</v>
      </c>
      <c r="L20" s="21">
        <f>L74</f>
        <v>0</v>
      </c>
      <c r="M20" s="17">
        <f>M74</f>
        <v>46.399604325999995</v>
      </c>
      <c r="N20" s="17" t="s">
        <v>39</v>
      </c>
      <c r="O20" s="17" t="s">
        <v>39</v>
      </c>
      <c r="P20" s="21">
        <f>P74</f>
        <v>46.399604325999995</v>
      </c>
      <c r="Q20" s="21">
        <f>Q74</f>
        <v>0</v>
      </c>
      <c r="R20" s="17">
        <f>R74</f>
        <v>-46.399604325999995</v>
      </c>
      <c r="S20" s="17">
        <f>S74</f>
        <v>46.399604325999995</v>
      </c>
      <c r="T20" s="17">
        <f>IF(H20=0,100,(S20/H20*100))</f>
        <v>100</v>
      </c>
      <c r="U20" s="17" t="s">
        <v>39</v>
      </c>
      <c r="V20" s="17" t="s">
        <v>39</v>
      </c>
      <c r="W20" s="17" t="s">
        <v>39</v>
      </c>
      <c r="X20" s="17" t="s">
        <v>39</v>
      </c>
      <c r="Y20" s="17">
        <f>Y74</f>
        <v>46.399604325999995</v>
      </c>
      <c r="Z20" s="17">
        <f>IF(K20=0,100,(Y20/K20*100))</f>
        <v>100</v>
      </c>
      <c r="AA20" s="17">
        <f>AA74</f>
        <v>0</v>
      </c>
      <c r="AB20" s="17" t="s">
        <v>39</v>
      </c>
      <c r="AC20" s="20" t="s">
        <v>39</v>
      </c>
    </row>
    <row r="21" spans="1:29" ht="45" customHeight="1" x14ac:dyDescent="0.2">
      <c r="A21" s="15" t="s">
        <v>44</v>
      </c>
      <c r="B21" s="16" t="s">
        <v>45</v>
      </c>
      <c r="C21" s="12" t="s">
        <v>38</v>
      </c>
      <c r="D21" s="17" t="s">
        <v>39</v>
      </c>
      <c r="E21" s="17" t="s">
        <v>39</v>
      </c>
      <c r="F21" s="17" t="s">
        <v>39</v>
      </c>
      <c r="G21" s="17" t="s">
        <v>39</v>
      </c>
      <c r="H21" s="17" t="s">
        <v>39</v>
      </c>
      <c r="I21" s="17" t="s">
        <v>39</v>
      </c>
      <c r="J21" s="17" t="s">
        <v>39</v>
      </c>
      <c r="K21" s="21" t="s">
        <v>39</v>
      </c>
      <c r="L21" s="21" t="s">
        <v>39</v>
      </c>
      <c r="M21" s="17" t="s">
        <v>39</v>
      </c>
      <c r="N21" s="17" t="s">
        <v>39</v>
      </c>
      <c r="O21" s="17" t="s">
        <v>39</v>
      </c>
      <c r="P21" s="21" t="s">
        <v>39</v>
      </c>
      <c r="Q21" s="21" t="s">
        <v>39</v>
      </c>
      <c r="R21" s="17" t="s">
        <v>39</v>
      </c>
      <c r="S21" s="17" t="s">
        <v>39</v>
      </c>
      <c r="T21" s="17" t="s">
        <v>39</v>
      </c>
      <c r="U21" s="17" t="s">
        <v>39</v>
      </c>
      <c r="V21" s="17" t="s">
        <v>39</v>
      </c>
      <c r="W21" s="17" t="s">
        <v>39</v>
      </c>
      <c r="X21" s="17" t="s">
        <v>39</v>
      </c>
      <c r="Y21" s="17" t="s">
        <v>39</v>
      </c>
      <c r="Z21" s="17" t="s">
        <v>39</v>
      </c>
      <c r="AA21" s="17" t="s">
        <v>39</v>
      </c>
      <c r="AB21" s="17" t="s">
        <v>39</v>
      </c>
      <c r="AC21" s="20" t="s">
        <v>39</v>
      </c>
    </row>
    <row r="22" spans="1:29" ht="27.75" customHeight="1" x14ac:dyDescent="0.2">
      <c r="A22" s="15" t="s">
        <v>46</v>
      </c>
      <c r="B22" s="16" t="s">
        <v>47</v>
      </c>
      <c r="C22" s="12" t="s">
        <v>38</v>
      </c>
      <c r="D22" s="17" t="s">
        <v>39</v>
      </c>
      <c r="E22" s="17" t="s">
        <v>39</v>
      </c>
      <c r="F22" s="17" t="s">
        <v>39</v>
      </c>
      <c r="G22" s="17" t="s">
        <v>39</v>
      </c>
      <c r="H22" s="17" t="s">
        <v>39</v>
      </c>
      <c r="I22" s="17" t="s">
        <v>39</v>
      </c>
      <c r="J22" s="17" t="s">
        <v>39</v>
      </c>
      <c r="K22" s="21" t="s">
        <v>39</v>
      </c>
      <c r="L22" s="21" t="s">
        <v>39</v>
      </c>
      <c r="M22" s="17" t="s">
        <v>39</v>
      </c>
      <c r="N22" s="17" t="s">
        <v>39</v>
      </c>
      <c r="O22" s="17" t="s">
        <v>39</v>
      </c>
      <c r="P22" s="21" t="s">
        <v>39</v>
      </c>
      <c r="Q22" s="21" t="s">
        <v>39</v>
      </c>
      <c r="R22" s="17" t="s">
        <v>39</v>
      </c>
      <c r="S22" s="17" t="s">
        <v>39</v>
      </c>
      <c r="T22" s="17" t="s">
        <v>39</v>
      </c>
      <c r="U22" s="17" t="s">
        <v>39</v>
      </c>
      <c r="V22" s="17" t="s">
        <v>39</v>
      </c>
      <c r="W22" s="17" t="s">
        <v>39</v>
      </c>
      <c r="X22" s="17" t="s">
        <v>39</v>
      </c>
      <c r="Y22" s="17" t="s">
        <v>39</v>
      </c>
      <c r="Z22" s="17" t="s">
        <v>39</v>
      </c>
      <c r="AA22" s="17" t="s">
        <v>39</v>
      </c>
      <c r="AB22" s="17" t="s">
        <v>39</v>
      </c>
      <c r="AC22" s="20" t="s">
        <v>39</v>
      </c>
    </row>
    <row r="23" spans="1:29" ht="27.75" customHeight="1" x14ac:dyDescent="0.2">
      <c r="A23" s="15" t="s">
        <v>48</v>
      </c>
      <c r="B23" s="16" t="s">
        <v>49</v>
      </c>
      <c r="C23" s="12" t="s">
        <v>38</v>
      </c>
      <c r="D23" s="17" t="s">
        <v>39</v>
      </c>
      <c r="E23" s="17" t="s">
        <v>39</v>
      </c>
      <c r="F23" s="17" t="s">
        <v>39</v>
      </c>
      <c r="G23" s="17" t="s">
        <v>39</v>
      </c>
      <c r="H23" s="17" t="s">
        <v>39</v>
      </c>
      <c r="I23" s="17" t="s">
        <v>39</v>
      </c>
      <c r="J23" s="17" t="s">
        <v>39</v>
      </c>
      <c r="K23" s="21" t="s">
        <v>39</v>
      </c>
      <c r="L23" s="21" t="s">
        <v>39</v>
      </c>
      <c r="M23" s="17" t="s">
        <v>39</v>
      </c>
      <c r="N23" s="17" t="s">
        <v>39</v>
      </c>
      <c r="O23" s="17" t="s">
        <v>39</v>
      </c>
      <c r="P23" s="21" t="s">
        <v>39</v>
      </c>
      <c r="Q23" s="21" t="s">
        <v>39</v>
      </c>
      <c r="R23" s="17" t="s">
        <v>39</v>
      </c>
      <c r="S23" s="17" t="s">
        <v>39</v>
      </c>
      <c r="T23" s="17" t="s">
        <v>39</v>
      </c>
      <c r="U23" s="17" t="s">
        <v>39</v>
      </c>
      <c r="V23" s="17" t="s">
        <v>39</v>
      </c>
      <c r="W23" s="17" t="s">
        <v>39</v>
      </c>
      <c r="X23" s="17" t="s">
        <v>39</v>
      </c>
      <c r="Y23" s="17" t="s">
        <v>39</v>
      </c>
      <c r="Z23" s="17" t="s">
        <v>39</v>
      </c>
      <c r="AA23" s="17" t="s">
        <v>39</v>
      </c>
      <c r="AB23" s="17" t="s">
        <v>39</v>
      </c>
      <c r="AC23" s="20" t="s">
        <v>39</v>
      </c>
    </row>
    <row r="24" spans="1:29" ht="15" customHeight="1" x14ac:dyDescent="0.2">
      <c r="A24" s="15" t="s">
        <v>50</v>
      </c>
      <c r="B24" s="16" t="s">
        <v>51</v>
      </c>
      <c r="C24" s="12" t="s">
        <v>38</v>
      </c>
      <c r="D24" s="17" t="s">
        <v>39</v>
      </c>
      <c r="E24" s="17" t="s">
        <v>39</v>
      </c>
      <c r="F24" s="17" t="s">
        <v>39</v>
      </c>
      <c r="G24" s="17" t="s">
        <v>39</v>
      </c>
      <c r="H24" s="17" t="s">
        <v>39</v>
      </c>
      <c r="I24" s="17" t="s">
        <v>39</v>
      </c>
      <c r="J24" s="17" t="s">
        <v>39</v>
      </c>
      <c r="K24" s="21" t="s">
        <v>39</v>
      </c>
      <c r="L24" s="21" t="s">
        <v>39</v>
      </c>
      <c r="M24" s="17" t="s">
        <v>39</v>
      </c>
      <c r="N24" s="17" t="s">
        <v>39</v>
      </c>
      <c r="O24" s="17" t="s">
        <v>39</v>
      </c>
      <c r="P24" s="21" t="s">
        <v>39</v>
      </c>
      <c r="Q24" s="21" t="s">
        <v>39</v>
      </c>
      <c r="R24" s="17" t="s">
        <v>39</v>
      </c>
      <c r="S24" s="17" t="s">
        <v>39</v>
      </c>
      <c r="T24" s="17" t="s">
        <v>39</v>
      </c>
      <c r="U24" s="17" t="s">
        <v>39</v>
      </c>
      <c r="V24" s="17" t="s">
        <v>39</v>
      </c>
      <c r="W24" s="17" t="s">
        <v>39</v>
      </c>
      <c r="X24" s="17" t="s">
        <v>39</v>
      </c>
      <c r="Y24" s="17" t="s">
        <v>39</v>
      </c>
      <c r="Z24" s="17" t="s">
        <v>39</v>
      </c>
      <c r="AA24" s="17" t="s">
        <v>39</v>
      </c>
      <c r="AB24" s="17" t="s">
        <v>39</v>
      </c>
      <c r="AC24" s="20" t="s">
        <v>39</v>
      </c>
    </row>
    <row r="25" spans="1:29" ht="15" customHeight="1" x14ac:dyDescent="0.2">
      <c r="A25" s="22" t="s">
        <v>52</v>
      </c>
      <c r="B25" s="23" t="s">
        <v>53</v>
      </c>
      <c r="C25" s="12" t="s">
        <v>38</v>
      </c>
      <c r="D25" s="17" t="s">
        <v>39</v>
      </c>
      <c r="E25" s="17" t="s">
        <v>39</v>
      </c>
      <c r="F25" s="17" t="s">
        <v>39</v>
      </c>
      <c r="G25" s="17" t="s">
        <v>39</v>
      </c>
      <c r="H25" s="17" t="s">
        <v>39</v>
      </c>
      <c r="I25" s="17" t="s">
        <v>39</v>
      </c>
      <c r="J25" s="17" t="s">
        <v>39</v>
      </c>
      <c r="K25" s="21" t="s">
        <v>39</v>
      </c>
      <c r="L25" s="21" t="s">
        <v>39</v>
      </c>
      <c r="M25" s="17" t="s">
        <v>39</v>
      </c>
      <c r="N25" s="17" t="s">
        <v>39</v>
      </c>
      <c r="O25" s="17" t="s">
        <v>39</v>
      </c>
      <c r="P25" s="21" t="s">
        <v>39</v>
      </c>
      <c r="Q25" s="21" t="s">
        <v>39</v>
      </c>
      <c r="R25" s="17" t="s">
        <v>39</v>
      </c>
      <c r="S25" s="17" t="s">
        <v>39</v>
      </c>
      <c r="T25" s="17" t="s">
        <v>39</v>
      </c>
      <c r="U25" s="17" t="s">
        <v>39</v>
      </c>
      <c r="V25" s="17" t="s">
        <v>39</v>
      </c>
      <c r="W25" s="17" t="s">
        <v>39</v>
      </c>
      <c r="X25" s="17" t="s">
        <v>39</v>
      </c>
      <c r="Y25" s="17" t="s">
        <v>39</v>
      </c>
      <c r="Z25" s="17" t="s">
        <v>39</v>
      </c>
      <c r="AA25" s="17" t="s">
        <v>39</v>
      </c>
      <c r="AB25" s="17" t="s">
        <v>39</v>
      </c>
      <c r="AC25" s="20" t="s">
        <v>39</v>
      </c>
    </row>
    <row r="26" spans="1:29" ht="15" customHeight="1" x14ac:dyDescent="0.2">
      <c r="A26" s="22" t="s">
        <v>54</v>
      </c>
      <c r="B26" s="23" t="s">
        <v>55</v>
      </c>
      <c r="C26" s="12" t="s">
        <v>38</v>
      </c>
      <c r="D26" s="17">
        <f>SUM(D27,D69)</f>
        <v>128.54499999999999</v>
      </c>
      <c r="E26" s="17">
        <f>SUM(E27,E69)</f>
        <v>406.57712304119991</v>
      </c>
      <c r="F26" s="17">
        <f>SUM(F27,F69)</f>
        <v>1.4826165114399998</v>
      </c>
      <c r="G26" s="17">
        <f>SUM(G27,G69)</f>
        <v>126.50543943855999</v>
      </c>
      <c r="H26" s="17">
        <f>SUM(H27,H69)</f>
        <v>128.54499999999999</v>
      </c>
      <c r="I26" s="17" t="s">
        <v>39</v>
      </c>
      <c r="J26" s="17" t="s">
        <v>39</v>
      </c>
      <c r="K26" s="19">
        <f>SUM(K27,K57,K60,K69)</f>
        <v>0</v>
      </c>
      <c r="L26" s="19">
        <f>SUM(L27,L57,L60,L69)</f>
        <v>128.54499999999999</v>
      </c>
      <c r="M26" s="17">
        <f>SUM(M27,M69)</f>
        <v>111.5242264</v>
      </c>
      <c r="N26" s="17" t="s">
        <v>39</v>
      </c>
      <c r="O26" s="17" t="s">
        <v>39</v>
      </c>
      <c r="P26" s="19">
        <f>SUM(P27,P57,P60,P69)</f>
        <v>3.45138042</v>
      </c>
      <c r="Q26" s="19">
        <f>SUM(Q27,Q57,Q60,Q69)</f>
        <v>108.07284598</v>
      </c>
      <c r="R26" s="17">
        <f>SUM(R27,R69)</f>
        <v>14.98121303856</v>
      </c>
      <c r="S26" s="17">
        <f>SUM(S27,S69)</f>
        <v>-17.020773600000012</v>
      </c>
      <c r="T26" s="17">
        <f t="shared" ref="T26:T56" si="3">IF(H26=0,100,(S26/H26*100))</f>
        <v>-13.241101248589999</v>
      </c>
      <c r="U26" s="18" t="str">
        <f>U69</f>
        <v>нд</v>
      </c>
      <c r="V26" s="18" t="str">
        <f>V69</f>
        <v>нд</v>
      </c>
      <c r="W26" s="18" t="str">
        <f>W69</f>
        <v>нд</v>
      </c>
      <c r="X26" s="18" t="str">
        <f>X69</f>
        <v>нд</v>
      </c>
      <c r="Y26" s="17">
        <f>SUM(Y27,Y69)</f>
        <v>3.45138042</v>
      </c>
      <c r="Z26" s="17">
        <f>SUM(Z27,Z69)</f>
        <v>100</v>
      </c>
      <c r="AA26" s="17">
        <f>SUM(AA27,AA69)</f>
        <v>-20.472154020000012</v>
      </c>
      <c r="AB26" s="17">
        <f>SUM(AB27,AB69)</f>
        <v>-15.926060150141986</v>
      </c>
      <c r="AC26" s="20" t="s">
        <v>39</v>
      </c>
    </row>
    <row r="27" spans="1:29" ht="31.5" customHeight="1" x14ac:dyDescent="0.2">
      <c r="A27" s="22" t="s">
        <v>56</v>
      </c>
      <c r="B27" s="23" t="s">
        <v>57</v>
      </c>
      <c r="C27" s="12" t="s">
        <v>38</v>
      </c>
      <c r="D27" s="17">
        <f>SUM(D28,D29,D30)</f>
        <v>128.54499999999999</v>
      </c>
      <c r="E27" s="17">
        <f>SUM(E28,E29,E30)</f>
        <v>398.08084606439991</v>
      </c>
      <c r="F27" s="17">
        <f>SUM(F28:F30)</f>
        <v>1.4826165114399998</v>
      </c>
      <c r="G27" s="17">
        <f>SUM(G28,G29,G30)</f>
        <v>126.50543943855999</v>
      </c>
      <c r="H27" s="17">
        <f>SUM(H28,H29,H30)</f>
        <v>128.54499999999999</v>
      </c>
      <c r="I27" s="17" t="s">
        <v>39</v>
      </c>
      <c r="J27" s="17" t="s">
        <v>39</v>
      </c>
      <c r="K27" s="21">
        <f>SUM(K28,K29,K30)</f>
        <v>0</v>
      </c>
      <c r="L27" s="21">
        <f>SUM(L28,L29,L30)</f>
        <v>128.54499999999999</v>
      </c>
      <c r="M27" s="17">
        <f>SUM(M28,M29,M30)</f>
        <v>108.07284598</v>
      </c>
      <c r="N27" s="17" t="s">
        <v>39</v>
      </c>
      <c r="O27" s="17" t="s">
        <v>39</v>
      </c>
      <c r="P27" s="21">
        <f>SUM(P28,P29,P30)</f>
        <v>0</v>
      </c>
      <c r="Q27" s="21">
        <f>SUM(Q28,Q29,Q30)</f>
        <v>108.07284598</v>
      </c>
      <c r="R27" s="17">
        <f>SUM(R28,R29,R30)</f>
        <v>18.43259345856</v>
      </c>
      <c r="S27" s="17">
        <f>SUM(S28,S29,S30)</f>
        <v>-20.472154020000012</v>
      </c>
      <c r="T27" s="17">
        <f t="shared" si="3"/>
        <v>-15.926060150141986</v>
      </c>
      <c r="U27" s="17" t="s">
        <v>39</v>
      </c>
      <c r="V27" s="17" t="s">
        <v>39</v>
      </c>
      <c r="W27" s="17" t="s">
        <v>39</v>
      </c>
      <c r="X27" s="17" t="s">
        <v>39</v>
      </c>
      <c r="Y27" s="17" t="s">
        <v>39</v>
      </c>
      <c r="Z27" s="17" t="s">
        <v>39</v>
      </c>
      <c r="AA27" s="17">
        <f>SUM(AA28,AA29,AA30)</f>
        <v>-20.472154020000012</v>
      </c>
      <c r="AB27" s="17">
        <f>IF(L27=0,100,(AA27/L27*100))</f>
        <v>-15.926060150141986</v>
      </c>
      <c r="AC27" s="20" t="s">
        <v>39</v>
      </c>
    </row>
    <row r="28" spans="1:29" ht="76.5" x14ac:dyDescent="0.2">
      <c r="A28" s="22" t="s">
        <v>58</v>
      </c>
      <c r="B28" s="23" t="s">
        <v>59</v>
      </c>
      <c r="C28" s="24" t="s">
        <v>60</v>
      </c>
      <c r="D28" s="25">
        <v>0</v>
      </c>
      <c r="E28" s="25">
        <v>29.284730731679996</v>
      </c>
      <c r="F28" s="17">
        <v>0</v>
      </c>
      <c r="G28" s="25">
        <v>0</v>
      </c>
      <c r="H28" s="25">
        <f>SUM(I28:L28)</f>
        <v>0</v>
      </c>
      <c r="I28" s="17">
        <v>0</v>
      </c>
      <c r="J28" s="17">
        <v>0</v>
      </c>
      <c r="K28" s="21">
        <v>0</v>
      </c>
      <c r="L28" s="21">
        <v>0</v>
      </c>
      <c r="M28" s="25">
        <f>SUM(N28:Q28)</f>
        <v>21.269589659999994</v>
      </c>
      <c r="N28" s="17">
        <v>0</v>
      </c>
      <c r="O28" s="17">
        <v>0</v>
      </c>
      <c r="P28" s="21">
        <v>0</v>
      </c>
      <c r="Q28" s="21">
        <v>21.269589659999994</v>
      </c>
      <c r="R28" s="25">
        <f>G28-M28</f>
        <v>-21.269589659999994</v>
      </c>
      <c r="S28" s="25">
        <f>M28-H28</f>
        <v>21.269589659999994</v>
      </c>
      <c r="T28" s="17">
        <f>IF(H28=0,100,(S28/H28*100))</f>
        <v>100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25">
        <f>Q28-L28</f>
        <v>21.269589659999994</v>
      </c>
      <c r="AB28" s="17">
        <f>IF(L28=0,100,(AA28/L28*100))</f>
        <v>100</v>
      </c>
      <c r="AC28" s="20" t="s">
        <v>61</v>
      </c>
    </row>
    <row r="29" spans="1:29" ht="76.5" x14ac:dyDescent="0.2">
      <c r="A29" s="22" t="s">
        <v>62</v>
      </c>
      <c r="B29" s="23" t="s">
        <v>63</v>
      </c>
      <c r="C29" s="24" t="s">
        <v>64</v>
      </c>
      <c r="D29" s="21">
        <v>0</v>
      </c>
      <c r="E29" s="17">
        <v>5.9338345555199989</v>
      </c>
      <c r="F29" s="17">
        <v>0</v>
      </c>
      <c r="G29" s="17">
        <v>0</v>
      </c>
      <c r="H29" s="25">
        <f>SUM(I29:L29)</f>
        <v>0</v>
      </c>
      <c r="I29" s="17">
        <v>0</v>
      </c>
      <c r="J29" s="17">
        <v>0</v>
      </c>
      <c r="K29" s="21">
        <v>0</v>
      </c>
      <c r="L29" s="21">
        <v>0</v>
      </c>
      <c r="M29" s="25">
        <f>SUM(N29:Q29)</f>
        <v>3.8344413480000004</v>
      </c>
      <c r="N29" s="17">
        <v>0</v>
      </c>
      <c r="O29" s="17">
        <v>0</v>
      </c>
      <c r="P29" s="21">
        <v>0</v>
      </c>
      <c r="Q29" s="21">
        <v>3.8344413480000004</v>
      </c>
      <c r="R29" s="25">
        <f>G29-M29</f>
        <v>-3.8344413480000004</v>
      </c>
      <c r="S29" s="25">
        <f>M29-H29</f>
        <v>3.8344413480000004</v>
      </c>
      <c r="T29" s="17">
        <f t="shared" si="3"/>
        <v>100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25">
        <f>Q29-L29</f>
        <v>3.8344413480000004</v>
      </c>
      <c r="AB29" s="17">
        <f>IF(L29=0,100,(AA29/L29*100))</f>
        <v>100</v>
      </c>
      <c r="AC29" s="20" t="s">
        <v>61</v>
      </c>
    </row>
    <row r="30" spans="1:29" ht="24.75" customHeight="1" x14ac:dyDescent="0.2">
      <c r="A30" s="22" t="s">
        <v>65</v>
      </c>
      <c r="B30" s="23" t="s">
        <v>66</v>
      </c>
      <c r="C30" s="12" t="s">
        <v>38</v>
      </c>
      <c r="D30" s="21">
        <f>SUM(D31:D56)</f>
        <v>128.54499999999999</v>
      </c>
      <c r="E30" s="17">
        <f>SUM(E31:E56)</f>
        <v>362.86228077719994</v>
      </c>
      <c r="F30" s="17">
        <f>SUM(F31:F56)</f>
        <v>1.4826165114399998</v>
      </c>
      <c r="G30" s="17">
        <f>SUM(G31:G56)</f>
        <v>126.50543943855999</v>
      </c>
      <c r="H30" s="17">
        <f>SUM(H31:H56)</f>
        <v>128.54499999999999</v>
      </c>
      <c r="I30" s="17" t="s">
        <v>39</v>
      </c>
      <c r="J30" s="17" t="s">
        <v>39</v>
      </c>
      <c r="K30" s="21">
        <f>SUM(K31:K56)</f>
        <v>0</v>
      </c>
      <c r="L30" s="21">
        <f>SUM(L31:L56)</f>
        <v>128.54499999999999</v>
      </c>
      <c r="M30" s="17">
        <f>SUM(M31:M56)</f>
        <v>82.968814972000004</v>
      </c>
      <c r="N30" s="17" t="s">
        <v>39</v>
      </c>
      <c r="O30" s="17" t="s">
        <v>39</v>
      </c>
      <c r="P30" s="21">
        <f>SUM(P31:P56)</f>
        <v>0</v>
      </c>
      <c r="Q30" s="21">
        <f>SUM(Q31:Q56)</f>
        <v>82.968814972000004</v>
      </c>
      <c r="R30" s="17">
        <f>SUM(R31:R56)</f>
        <v>43.536624466559992</v>
      </c>
      <c r="S30" s="17">
        <f>SUM(S31:S56)</f>
        <v>-45.576185028000005</v>
      </c>
      <c r="T30" s="17">
        <f t="shared" si="3"/>
        <v>-35.455431971683076</v>
      </c>
      <c r="U30" s="17" t="s">
        <v>39</v>
      </c>
      <c r="V30" s="17" t="s">
        <v>39</v>
      </c>
      <c r="W30" s="17" t="s">
        <v>39</v>
      </c>
      <c r="X30" s="17" t="s">
        <v>39</v>
      </c>
      <c r="Y30" s="17" t="s">
        <v>39</v>
      </c>
      <c r="Z30" s="17" t="s">
        <v>39</v>
      </c>
      <c r="AA30" s="17">
        <f>SUM(AA31:AA56)</f>
        <v>-45.576185028000005</v>
      </c>
      <c r="AB30" s="17">
        <f>IF(L30=0,100,(AA30/L30*100))</f>
        <v>-35.455431971683076</v>
      </c>
      <c r="AC30" s="20" t="s">
        <v>39</v>
      </c>
    </row>
    <row r="31" spans="1:29" ht="38.25" x14ac:dyDescent="0.2">
      <c r="A31" s="22" t="s">
        <v>65</v>
      </c>
      <c r="B31" s="26" t="s">
        <v>67</v>
      </c>
      <c r="C31" s="24" t="s">
        <v>68</v>
      </c>
      <c r="D31" s="21">
        <v>6.468</v>
      </c>
      <c r="E31" s="17">
        <v>29.141969999999997</v>
      </c>
      <c r="F31" s="17">
        <v>0.12368328999999989</v>
      </c>
      <c r="G31" s="25">
        <v>5.7873726599999999</v>
      </c>
      <c r="H31" s="25">
        <f>SUM(I31:L31)</f>
        <v>6.468</v>
      </c>
      <c r="I31" s="17" t="s">
        <v>39</v>
      </c>
      <c r="J31" s="17" t="s">
        <v>39</v>
      </c>
      <c r="K31" s="21" t="s">
        <v>39</v>
      </c>
      <c r="L31" s="21">
        <v>6.468</v>
      </c>
      <c r="M31" s="17">
        <f>SUM(N31:Q31)</f>
        <v>19.389687079999998</v>
      </c>
      <c r="N31" s="17" t="s">
        <v>39</v>
      </c>
      <c r="O31" s="17" t="s">
        <v>39</v>
      </c>
      <c r="P31" s="21" t="s">
        <v>39</v>
      </c>
      <c r="Q31" s="21">
        <v>19.389687079999998</v>
      </c>
      <c r="R31" s="17">
        <f>G31-M31</f>
        <v>-13.602314419999999</v>
      </c>
      <c r="S31" s="17">
        <f>M31-H31</f>
        <v>12.921687079999998</v>
      </c>
      <c r="T31" s="17">
        <f t="shared" si="3"/>
        <v>199.77871181199748</v>
      </c>
      <c r="U31" s="17" t="s">
        <v>39</v>
      </c>
      <c r="V31" s="17" t="s">
        <v>39</v>
      </c>
      <c r="W31" s="17" t="s">
        <v>39</v>
      </c>
      <c r="X31" s="17" t="s">
        <v>39</v>
      </c>
      <c r="Y31" s="17" t="s">
        <v>39</v>
      </c>
      <c r="Z31" s="17" t="s">
        <v>39</v>
      </c>
      <c r="AA31" s="17">
        <f>Q31-L31</f>
        <v>12.921687079999998</v>
      </c>
      <c r="AB31" s="17">
        <f>IF(L31=0,100,(AA31/L31*100))</f>
        <v>199.77871181199748</v>
      </c>
      <c r="AC31" s="20" t="s">
        <v>69</v>
      </c>
    </row>
    <row r="32" spans="1:29" ht="63.75" x14ac:dyDescent="0.2">
      <c r="A32" s="22" t="s">
        <v>65</v>
      </c>
      <c r="B32" s="26" t="s">
        <v>70</v>
      </c>
      <c r="C32" s="24" t="s">
        <v>71</v>
      </c>
      <c r="D32" s="21">
        <v>6.3639999999999999</v>
      </c>
      <c r="E32" s="17">
        <v>9.062820480000001</v>
      </c>
      <c r="F32" s="17">
        <v>0.61944584159999994</v>
      </c>
      <c r="G32" s="25">
        <v>5.7445541583999997</v>
      </c>
      <c r="H32" s="25">
        <f t="shared" ref="H32:H56" si="4">SUM(I32:L32)</f>
        <v>6.3639999999999999</v>
      </c>
      <c r="I32" s="17" t="s">
        <v>39</v>
      </c>
      <c r="J32" s="17" t="s">
        <v>39</v>
      </c>
      <c r="K32" s="21" t="s">
        <v>39</v>
      </c>
      <c r="L32" s="21">
        <v>6.3639999999999999</v>
      </c>
      <c r="M32" s="17">
        <f t="shared" ref="M32:M56" si="5">SUM(N32:Q32)</f>
        <v>0</v>
      </c>
      <c r="N32" s="17" t="s">
        <v>39</v>
      </c>
      <c r="O32" s="17" t="s">
        <v>39</v>
      </c>
      <c r="P32" s="21" t="s">
        <v>39</v>
      </c>
      <c r="Q32" s="21">
        <v>0</v>
      </c>
      <c r="R32" s="17">
        <f>G32-M32</f>
        <v>5.7445541583999997</v>
      </c>
      <c r="S32" s="17">
        <f t="shared" ref="S32:S56" si="6">M32-H32</f>
        <v>-6.3639999999999999</v>
      </c>
      <c r="T32" s="17">
        <f t="shared" si="3"/>
        <v>-100</v>
      </c>
      <c r="U32" s="17" t="s">
        <v>39</v>
      </c>
      <c r="V32" s="17" t="s">
        <v>39</v>
      </c>
      <c r="W32" s="17" t="s">
        <v>39</v>
      </c>
      <c r="X32" s="17" t="s">
        <v>39</v>
      </c>
      <c r="Y32" s="17" t="s">
        <v>39</v>
      </c>
      <c r="Z32" s="17" t="s">
        <v>39</v>
      </c>
      <c r="AA32" s="17">
        <f>Q32-L32</f>
        <v>-6.3639999999999999</v>
      </c>
      <c r="AB32" s="17">
        <f t="shared" ref="AB32:AB56" si="7">IF(L32=0,100,(AA32/L32*100))</f>
        <v>-100</v>
      </c>
      <c r="AC32" s="20" t="s">
        <v>72</v>
      </c>
    </row>
    <row r="33" spans="1:29" ht="63.75" x14ac:dyDescent="0.2">
      <c r="A33" s="22" t="s">
        <v>65</v>
      </c>
      <c r="B33" s="26" t="s">
        <v>73</v>
      </c>
      <c r="C33" s="24" t="s">
        <v>74</v>
      </c>
      <c r="D33" s="21">
        <v>14.736000000000001</v>
      </c>
      <c r="E33" s="17">
        <v>20.878108079999997</v>
      </c>
      <c r="F33" s="17">
        <v>0.73948737984000001</v>
      </c>
      <c r="G33" s="25">
        <v>13.996512620160001</v>
      </c>
      <c r="H33" s="25">
        <f t="shared" si="4"/>
        <v>14.736000000000001</v>
      </c>
      <c r="I33" s="17" t="s">
        <v>39</v>
      </c>
      <c r="J33" s="17" t="s">
        <v>39</v>
      </c>
      <c r="K33" s="21" t="s">
        <v>39</v>
      </c>
      <c r="L33" s="21">
        <v>14.736000000000001</v>
      </c>
      <c r="M33" s="17">
        <f t="shared" si="5"/>
        <v>0</v>
      </c>
      <c r="N33" s="17" t="s">
        <v>39</v>
      </c>
      <c r="O33" s="17" t="s">
        <v>39</v>
      </c>
      <c r="P33" s="21" t="s">
        <v>39</v>
      </c>
      <c r="Q33" s="21">
        <v>0</v>
      </c>
      <c r="R33" s="17">
        <f t="shared" ref="R33:R56" si="8">G33-M33</f>
        <v>13.996512620160001</v>
      </c>
      <c r="S33" s="17">
        <f t="shared" si="6"/>
        <v>-14.736000000000001</v>
      </c>
      <c r="T33" s="17">
        <f t="shared" si="3"/>
        <v>-100</v>
      </c>
      <c r="U33" s="17" t="s">
        <v>39</v>
      </c>
      <c r="V33" s="17" t="s">
        <v>39</v>
      </c>
      <c r="W33" s="17" t="s">
        <v>39</v>
      </c>
      <c r="X33" s="17" t="s">
        <v>39</v>
      </c>
      <c r="Y33" s="17" t="s">
        <v>39</v>
      </c>
      <c r="Z33" s="17" t="s">
        <v>39</v>
      </c>
      <c r="AA33" s="17">
        <f t="shared" ref="AA33:AA56" si="9">Q33-L33</f>
        <v>-14.736000000000001</v>
      </c>
      <c r="AB33" s="17">
        <f t="shared" si="7"/>
        <v>-100</v>
      </c>
      <c r="AC33" s="20" t="s">
        <v>72</v>
      </c>
    </row>
    <row r="34" spans="1:29" ht="63.75" x14ac:dyDescent="0.2">
      <c r="A34" s="22" t="s">
        <v>65</v>
      </c>
      <c r="B34" s="26" t="s">
        <v>75</v>
      </c>
      <c r="C34" s="24" t="s">
        <v>76</v>
      </c>
      <c r="D34" s="21">
        <v>0.17100000000000001</v>
      </c>
      <c r="E34" s="17">
        <v>0.29189999999999999</v>
      </c>
      <c r="F34" s="17">
        <v>0</v>
      </c>
      <c r="G34" s="25">
        <v>0.17100000000000001</v>
      </c>
      <c r="H34" s="25">
        <f t="shared" si="4"/>
        <v>0.17100000000000001</v>
      </c>
      <c r="I34" s="17" t="s">
        <v>39</v>
      </c>
      <c r="J34" s="17" t="s">
        <v>39</v>
      </c>
      <c r="K34" s="21" t="s">
        <v>39</v>
      </c>
      <c r="L34" s="21">
        <v>0.17100000000000001</v>
      </c>
      <c r="M34" s="17">
        <f t="shared" si="5"/>
        <v>0</v>
      </c>
      <c r="N34" s="17" t="s">
        <v>39</v>
      </c>
      <c r="O34" s="17" t="s">
        <v>39</v>
      </c>
      <c r="P34" s="21" t="s">
        <v>39</v>
      </c>
      <c r="Q34" s="21">
        <v>0</v>
      </c>
      <c r="R34" s="17">
        <f t="shared" si="8"/>
        <v>0.17100000000000001</v>
      </c>
      <c r="S34" s="17">
        <f t="shared" si="6"/>
        <v>-0.17100000000000001</v>
      </c>
      <c r="T34" s="17">
        <f t="shared" si="3"/>
        <v>-100</v>
      </c>
      <c r="U34" s="17" t="s">
        <v>39</v>
      </c>
      <c r="V34" s="17" t="s">
        <v>39</v>
      </c>
      <c r="W34" s="17" t="s">
        <v>39</v>
      </c>
      <c r="X34" s="17" t="s">
        <v>39</v>
      </c>
      <c r="Y34" s="17" t="s">
        <v>39</v>
      </c>
      <c r="Z34" s="17" t="s">
        <v>39</v>
      </c>
      <c r="AA34" s="17">
        <f t="shared" si="9"/>
        <v>-0.17100000000000001</v>
      </c>
      <c r="AB34" s="17">
        <f t="shared" si="7"/>
        <v>-100</v>
      </c>
      <c r="AC34" s="20" t="s">
        <v>72</v>
      </c>
    </row>
    <row r="35" spans="1:29" ht="63.75" x14ac:dyDescent="0.2">
      <c r="A35" s="22" t="s">
        <v>65</v>
      </c>
      <c r="B35" s="26" t="s">
        <v>77</v>
      </c>
      <c r="C35" s="24" t="s">
        <v>78</v>
      </c>
      <c r="D35" s="21">
        <v>0.20499999999999999</v>
      </c>
      <c r="E35" s="17">
        <v>0.56813999999999998</v>
      </c>
      <c r="F35" s="17">
        <v>0</v>
      </c>
      <c r="G35" s="25">
        <v>0.20499999999999999</v>
      </c>
      <c r="H35" s="25">
        <f t="shared" si="4"/>
        <v>0.20499999999999999</v>
      </c>
      <c r="I35" s="17" t="s">
        <v>39</v>
      </c>
      <c r="J35" s="17" t="s">
        <v>39</v>
      </c>
      <c r="K35" s="21" t="s">
        <v>39</v>
      </c>
      <c r="L35" s="21">
        <v>0.20499999999999999</v>
      </c>
      <c r="M35" s="17">
        <f t="shared" si="5"/>
        <v>0</v>
      </c>
      <c r="N35" s="17" t="s">
        <v>39</v>
      </c>
      <c r="O35" s="17" t="s">
        <v>39</v>
      </c>
      <c r="P35" s="21" t="s">
        <v>39</v>
      </c>
      <c r="Q35" s="21">
        <v>0</v>
      </c>
      <c r="R35" s="17">
        <f t="shared" si="8"/>
        <v>0.20499999999999999</v>
      </c>
      <c r="S35" s="17">
        <f t="shared" si="6"/>
        <v>-0.20499999999999999</v>
      </c>
      <c r="T35" s="17">
        <f t="shared" si="3"/>
        <v>-100</v>
      </c>
      <c r="U35" s="17" t="s">
        <v>39</v>
      </c>
      <c r="V35" s="17" t="s">
        <v>39</v>
      </c>
      <c r="W35" s="17" t="s">
        <v>39</v>
      </c>
      <c r="X35" s="17" t="s">
        <v>39</v>
      </c>
      <c r="Y35" s="17" t="s">
        <v>39</v>
      </c>
      <c r="Z35" s="17" t="s">
        <v>39</v>
      </c>
      <c r="AA35" s="17">
        <f t="shared" si="9"/>
        <v>-0.20499999999999999</v>
      </c>
      <c r="AB35" s="17">
        <f t="shared" si="7"/>
        <v>-100</v>
      </c>
      <c r="AC35" s="20" t="s">
        <v>72</v>
      </c>
    </row>
    <row r="36" spans="1:29" ht="63.75" x14ac:dyDescent="0.2">
      <c r="A36" s="22" t="s">
        <v>65</v>
      </c>
      <c r="B36" s="26" t="s">
        <v>79</v>
      </c>
      <c r="C36" s="24" t="s">
        <v>80</v>
      </c>
      <c r="D36" s="21">
        <v>1.3049999999999999</v>
      </c>
      <c r="E36" s="17">
        <v>3.7802855999999996</v>
      </c>
      <c r="F36" s="17">
        <v>0</v>
      </c>
      <c r="G36" s="25">
        <v>1.3049999999999999</v>
      </c>
      <c r="H36" s="25">
        <f t="shared" si="4"/>
        <v>1.3049999999999999</v>
      </c>
      <c r="I36" s="17" t="s">
        <v>39</v>
      </c>
      <c r="J36" s="17" t="s">
        <v>39</v>
      </c>
      <c r="K36" s="21" t="s">
        <v>39</v>
      </c>
      <c r="L36" s="21">
        <v>1.3049999999999999</v>
      </c>
      <c r="M36" s="17">
        <f t="shared" si="5"/>
        <v>0</v>
      </c>
      <c r="N36" s="17" t="s">
        <v>39</v>
      </c>
      <c r="O36" s="17" t="s">
        <v>39</v>
      </c>
      <c r="P36" s="21" t="s">
        <v>39</v>
      </c>
      <c r="Q36" s="21">
        <v>0</v>
      </c>
      <c r="R36" s="17">
        <f t="shared" si="8"/>
        <v>1.3049999999999999</v>
      </c>
      <c r="S36" s="17">
        <f t="shared" si="6"/>
        <v>-1.3049999999999999</v>
      </c>
      <c r="T36" s="17">
        <f t="shared" si="3"/>
        <v>-100</v>
      </c>
      <c r="U36" s="17" t="s">
        <v>39</v>
      </c>
      <c r="V36" s="17" t="s">
        <v>39</v>
      </c>
      <c r="W36" s="17" t="s">
        <v>39</v>
      </c>
      <c r="X36" s="17" t="s">
        <v>39</v>
      </c>
      <c r="Y36" s="17" t="s">
        <v>39</v>
      </c>
      <c r="Z36" s="17" t="s">
        <v>39</v>
      </c>
      <c r="AA36" s="17">
        <f t="shared" si="9"/>
        <v>-1.3049999999999999</v>
      </c>
      <c r="AB36" s="17">
        <f t="shared" si="7"/>
        <v>-100</v>
      </c>
      <c r="AC36" s="20" t="s">
        <v>72</v>
      </c>
    </row>
    <row r="37" spans="1:29" ht="63.75" x14ac:dyDescent="0.2">
      <c r="A37" s="22" t="s">
        <v>65</v>
      </c>
      <c r="B37" s="26" t="s">
        <v>81</v>
      </c>
      <c r="C37" s="24" t="s">
        <v>82</v>
      </c>
      <c r="D37" s="21">
        <v>9.1259999999999994</v>
      </c>
      <c r="E37" s="17">
        <v>28.875747000000004</v>
      </c>
      <c r="F37" s="17">
        <v>0</v>
      </c>
      <c r="G37" s="25">
        <v>9.1259999999999994</v>
      </c>
      <c r="H37" s="25">
        <f t="shared" si="4"/>
        <v>9.1259999999999994</v>
      </c>
      <c r="I37" s="17" t="s">
        <v>39</v>
      </c>
      <c r="J37" s="17" t="s">
        <v>39</v>
      </c>
      <c r="K37" s="21" t="s">
        <v>39</v>
      </c>
      <c r="L37" s="21">
        <v>9.1259999999999994</v>
      </c>
      <c r="M37" s="17">
        <f t="shared" si="5"/>
        <v>0</v>
      </c>
      <c r="N37" s="17" t="s">
        <v>39</v>
      </c>
      <c r="O37" s="17" t="s">
        <v>39</v>
      </c>
      <c r="P37" s="21" t="s">
        <v>39</v>
      </c>
      <c r="Q37" s="21">
        <v>0</v>
      </c>
      <c r="R37" s="17">
        <f t="shared" si="8"/>
        <v>9.1259999999999994</v>
      </c>
      <c r="S37" s="17">
        <f t="shared" si="6"/>
        <v>-9.1259999999999994</v>
      </c>
      <c r="T37" s="17">
        <f t="shared" si="3"/>
        <v>-100</v>
      </c>
      <c r="U37" s="17" t="s">
        <v>39</v>
      </c>
      <c r="V37" s="17" t="s">
        <v>39</v>
      </c>
      <c r="W37" s="17" t="s">
        <v>39</v>
      </c>
      <c r="X37" s="17" t="s">
        <v>39</v>
      </c>
      <c r="Y37" s="17" t="s">
        <v>39</v>
      </c>
      <c r="Z37" s="17" t="s">
        <v>39</v>
      </c>
      <c r="AA37" s="17">
        <f t="shared" si="9"/>
        <v>-9.1259999999999994</v>
      </c>
      <c r="AB37" s="17">
        <f t="shared" si="7"/>
        <v>-100</v>
      </c>
      <c r="AC37" s="20" t="s">
        <v>72</v>
      </c>
    </row>
    <row r="38" spans="1:29" ht="63.75" x14ac:dyDescent="0.2">
      <c r="A38" s="22" t="s">
        <v>65</v>
      </c>
      <c r="B38" s="26" t="s">
        <v>83</v>
      </c>
      <c r="C38" s="24" t="s">
        <v>84</v>
      </c>
      <c r="D38" s="21">
        <v>17.015999999999998</v>
      </c>
      <c r="E38" s="17">
        <v>26.90352888</v>
      </c>
      <c r="F38" s="17">
        <v>0</v>
      </c>
      <c r="G38" s="25">
        <v>17.015999999999998</v>
      </c>
      <c r="H38" s="25">
        <f t="shared" si="4"/>
        <v>17.015999999999998</v>
      </c>
      <c r="I38" s="17" t="s">
        <v>39</v>
      </c>
      <c r="J38" s="17" t="s">
        <v>39</v>
      </c>
      <c r="K38" s="21" t="s">
        <v>39</v>
      </c>
      <c r="L38" s="21">
        <v>17.015999999999998</v>
      </c>
      <c r="M38" s="17">
        <f t="shared" si="5"/>
        <v>0</v>
      </c>
      <c r="N38" s="17" t="s">
        <v>39</v>
      </c>
      <c r="O38" s="17" t="s">
        <v>39</v>
      </c>
      <c r="P38" s="21" t="s">
        <v>39</v>
      </c>
      <c r="Q38" s="21">
        <v>0</v>
      </c>
      <c r="R38" s="17">
        <f t="shared" si="8"/>
        <v>17.015999999999998</v>
      </c>
      <c r="S38" s="17">
        <f t="shared" si="6"/>
        <v>-17.015999999999998</v>
      </c>
      <c r="T38" s="17">
        <f t="shared" si="3"/>
        <v>-100</v>
      </c>
      <c r="U38" s="17" t="s">
        <v>39</v>
      </c>
      <c r="V38" s="17" t="s">
        <v>39</v>
      </c>
      <c r="W38" s="17" t="s">
        <v>39</v>
      </c>
      <c r="X38" s="17" t="s">
        <v>39</v>
      </c>
      <c r="Y38" s="17" t="s">
        <v>39</v>
      </c>
      <c r="Z38" s="17" t="s">
        <v>39</v>
      </c>
      <c r="AA38" s="17">
        <f t="shared" si="9"/>
        <v>-17.015999999999998</v>
      </c>
      <c r="AB38" s="17">
        <f t="shared" si="7"/>
        <v>-100</v>
      </c>
      <c r="AC38" s="20" t="s">
        <v>72</v>
      </c>
    </row>
    <row r="39" spans="1:29" ht="38.25" x14ac:dyDescent="0.2">
      <c r="A39" s="22" t="s">
        <v>65</v>
      </c>
      <c r="B39" s="26" t="s">
        <v>85</v>
      </c>
      <c r="C39" s="24" t="s">
        <v>86</v>
      </c>
      <c r="D39" s="21">
        <v>24.82</v>
      </c>
      <c r="E39" s="17">
        <v>34.445028402000005</v>
      </c>
      <c r="F39" s="17">
        <v>0</v>
      </c>
      <c r="G39" s="25">
        <v>24.82</v>
      </c>
      <c r="H39" s="25">
        <f t="shared" si="4"/>
        <v>24.82</v>
      </c>
      <c r="I39" s="17" t="s">
        <v>39</v>
      </c>
      <c r="J39" s="17" t="s">
        <v>39</v>
      </c>
      <c r="K39" s="21" t="s">
        <v>39</v>
      </c>
      <c r="L39" s="21">
        <v>24.82</v>
      </c>
      <c r="M39" s="17">
        <f t="shared" si="5"/>
        <v>8.5795333399999993</v>
      </c>
      <c r="N39" s="17" t="s">
        <v>39</v>
      </c>
      <c r="O39" s="17" t="s">
        <v>39</v>
      </c>
      <c r="P39" s="21" t="s">
        <v>39</v>
      </c>
      <c r="Q39" s="21">
        <v>8.5795333399999993</v>
      </c>
      <c r="R39" s="17">
        <f t="shared" si="8"/>
        <v>16.240466660000003</v>
      </c>
      <c r="S39" s="17">
        <f t="shared" si="6"/>
        <v>-16.240466660000003</v>
      </c>
      <c r="T39" s="17">
        <f t="shared" si="3"/>
        <v>-65.43298412570509</v>
      </c>
      <c r="U39" s="17" t="s">
        <v>39</v>
      </c>
      <c r="V39" s="17" t="s">
        <v>39</v>
      </c>
      <c r="W39" s="17" t="s">
        <v>39</v>
      </c>
      <c r="X39" s="17" t="s">
        <v>39</v>
      </c>
      <c r="Y39" s="17" t="s">
        <v>39</v>
      </c>
      <c r="Z39" s="17" t="s">
        <v>39</v>
      </c>
      <c r="AA39" s="17">
        <f t="shared" si="9"/>
        <v>-16.240466660000003</v>
      </c>
      <c r="AB39" s="17">
        <f t="shared" si="7"/>
        <v>-65.43298412570509</v>
      </c>
      <c r="AC39" s="20" t="s">
        <v>69</v>
      </c>
    </row>
    <row r="40" spans="1:29" ht="63.75" x14ac:dyDescent="0.2">
      <c r="A40" s="22" t="s">
        <v>65</v>
      </c>
      <c r="B40" s="26" t="s">
        <v>87</v>
      </c>
      <c r="C40" s="24" t="s">
        <v>88</v>
      </c>
      <c r="D40" s="21">
        <v>4.8879999999999999</v>
      </c>
      <c r="E40" s="17">
        <v>7.6875</v>
      </c>
      <c r="F40" s="17">
        <v>0</v>
      </c>
      <c r="G40" s="25">
        <v>4.8879999999999999</v>
      </c>
      <c r="H40" s="25">
        <f t="shared" si="4"/>
        <v>4.8879999999999999</v>
      </c>
      <c r="I40" s="17" t="s">
        <v>39</v>
      </c>
      <c r="J40" s="17" t="s">
        <v>39</v>
      </c>
      <c r="K40" s="21" t="s">
        <v>39</v>
      </c>
      <c r="L40" s="21">
        <v>4.8879999999999999</v>
      </c>
      <c r="M40" s="17">
        <f t="shared" si="5"/>
        <v>0</v>
      </c>
      <c r="N40" s="17" t="s">
        <v>39</v>
      </c>
      <c r="O40" s="17" t="s">
        <v>39</v>
      </c>
      <c r="P40" s="21" t="s">
        <v>39</v>
      </c>
      <c r="Q40" s="21">
        <v>0</v>
      </c>
      <c r="R40" s="17">
        <f t="shared" si="8"/>
        <v>4.8879999999999999</v>
      </c>
      <c r="S40" s="17">
        <f t="shared" si="6"/>
        <v>-4.8879999999999999</v>
      </c>
      <c r="T40" s="17">
        <f t="shared" si="3"/>
        <v>-100</v>
      </c>
      <c r="U40" s="17" t="s">
        <v>39</v>
      </c>
      <c r="V40" s="17" t="s">
        <v>39</v>
      </c>
      <c r="W40" s="17" t="s">
        <v>39</v>
      </c>
      <c r="X40" s="17" t="s">
        <v>39</v>
      </c>
      <c r="Y40" s="17" t="s">
        <v>39</v>
      </c>
      <c r="Z40" s="17" t="s">
        <v>39</v>
      </c>
      <c r="AA40" s="17">
        <f t="shared" si="9"/>
        <v>-4.8879999999999999</v>
      </c>
      <c r="AB40" s="17">
        <f t="shared" si="7"/>
        <v>-100</v>
      </c>
      <c r="AC40" s="20" t="s">
        <v>72</v>
      </c>
    </row>
    <row r="41" spans="1:29" ht="38.25" x14ac:dyDescent="0.2">
      <c r="A41" s="22" t="s">
        <v>65</v>
      </c>
      <c r="B41" s="26" t="s">
        <v>89</v>
      </c>
      <c r="C41" s="24" t="s">
        <v>90</v>
      </c>
      <c r="D41" s="21">
        <v>8.1869999999999994</v>
      </c>
      <c r="E41" s="17">
        <v>26.369771999999998</v>
      </c>
      <c r="F41" s="17">
        <v>0</v>
      </c>
      <c r="G41" s="25">
        <v>8.1869999999999994</v>
      </c>
      <c r="H41" s="25">
        <f t="shared" si="4"/>
        <v>8.1869999999999994</v>
      </c>
      <c r="I41" s="17" t="s">
        <v>39</v>
      </c>
      <c r="J41" s="17" t="s">
        <v>39</v>
      </c>
      <c r="K41" s="21" t="s">
        <v>39</v>
      </c>
      <c r="L41" s="21">
        <v>8.1869999999999994</v>
      </c>
      <c r="M41" s="17">
        <f t="shared" si="5"/>
        <v>10.215414756000001</v>
      </c>
      <c r="N41" s="17" t="s">
        <v>39</v>
      </c>
      <c r="O41" s="17" t="s">
        <v>39</v>
      </c>
      <c r="P41" s="21" t="s">
        <v>39</v>
      </c>
      <c r="Q41" s="21">
        <v>10.215414756000001</v>
      </c>
      <c r="R41" s="17">
        <f t="shared" si="8"/>
        <v>-2.0284147560000019</v>
      </c>
      <c r="S41" s="17">
        <f t="shared" si="6"/>
        <v>2.0284147560000019</v>
      </c>
      <c r="T41" s="17">
        <f t="shared" si="3"/>
        <v>24.776044411872505</v>
      </c>
      <c r="U41" s="17" t="s">
        <v>39</v>
      </c>
      <c r="V41" s="17" t="s">
        <v>39</v>
      </c>
      <c r="W41" s="17" t="s">
        <v>39</v>
      </c>
      <c r="X41" s="17" t="s">
        <v>39</v>
      </c>
      <c r="Y41" s="17" t="s">
        <v>39</v>
      </c>
      <c r="Z41" s="17" t="s">
        <v>39</v>
      </c>
      <c r="AA41" s="17">
        <f t="shared" si="9"/>
        <v>2.0284147560000019</v>
      </c>
      <c r="AB41" s="17">
        <f t="shared" si="7"/>
        <v>24.776044411872505</v>
      </c>
      <c r="AC41" s="20" t="s">
        <v>69</v>
      </c>
    </row>
    <row r="42" spans="1:29" ht="38.25" x14ac:dyDescent="0.2">
      <c r="A42" s="22" t="s">
        <v>65</v>
      </c>
      <c r="B42" s="26" t="s">
        <v>91</v>
      </c>
      <c r="C42" s="24" t="s">
        <v>92</v>
      </c>
      <c r="D42" s="21">
        <v>3.1949999999999998</v>
      </c>
      <c r="E42" s="17">
        <v>6.1683369719999988</v>
      </c>
      <c r="F42" s="17">
        <v>0</v>
      </c>
      <c r="G42" s="25">
        <v>3.1949999999999998</v>
      </c>
      <c r="H42" s="25">
        <f t="shared" si="4"/>
        <v>3.1949999999999998</v>
      </c>
      <c r="I42" s="17" t="s">
        <v>39</v>
      </c>
      <c r="J42" s="17" t="s">
        <v>39</v>
      </c>
      <c r="K42" s="21" t="s">
        <v>39</v>
      </c>
      <c r="L42" s="21">
        <v>3.1949999999999998</v>
      </c>
      <c r="M42" s="17">
        <f t="shared" si="5"/>
        <v>3.3258878640000002</v>
      </c>
      <c r="N42" s="17" t="s">
        <v>39</v>
      </c>
      <c r="O42" s="17" t="s">
        <v>39</v>
      </c>
      <c r="P42" s="21" t="s">
        <v>39</v>
      </c>
      <c r="Q42" s="21">
        <v>3.3258878640000002</v>
      </c>
      <c r="R42" s="17">
        <f t="shared" si="8"/>
        <v>-0.13088786400000041</v>
      </c>
      <c r="S42" s="17">
        <f t="shared" si="6"/>
        <v>0.13088786400000041</v>
      </c>
      <c r="T42" s="17">
        <f t="shared" si="3"/>
        <v>4.0966467605633934</v>
      </c>
      <c r="U42" s="17" t="s">
        <v>39</v>
      </c>
      <c r="V42" s="17" t="s">
        <v>39</v>
      </c>
      <c r="W42" s="17" t="s">
        <v>39</v>
      </c>
      <c r="X42" s="17" t="s">
        <v>39</v>
      </c>
      <c r="Y42" s="17" t="s">
        <v>39</v>
      </c>
      <c r="Z42" s="17" t="s">
        <v>39</v>
      </c>
      <c r="AA42" s="17">
        <f t="shared" si="9"/>
        <v>0.13088786400000041</v>
      </c>
      <c r="AB42" s="17">
        <f t="shared" si="7"/>
        <v>4.0966467605633934</v>
      </c>
      <c r="AC42" s="20" t="s">
        <v>69</v>
      </c>
    </row>
    <row r="43" spans="1:29" ht="63.75" x14ac:dyDescent="0.2">
      <c r="A43" s="22" t="s">
        <v>65</v>
      </c>
      <c r="B43" s="26" t="s">
        <v>93</v>
      </c>
      <c r="C43" s="24" t="s">
        <v>94</v>
      </c>
      <c r="D43" s="21">
        <v>0.13900000000000001</v>
      </c>
      <c r="E43" s="17">
        <v>1.2586472531999999</v>
      </c>
      <c r="F43" s="17">
        <v>0</v>
      </c>
      <c r="G43" s="25">
        <v>0.13900000000000001</v>
      </c>
      <c r="H43" s="25">
        <f t="shared" si="4"/>
        <v>0.13900000000000001</v>
      </c>
      <c r="I43" s="17" t="s">
        <v>39</v>
      </c>
      <c r="J43" s="17" t="s">
        <v>39</v>
      </c>
      <c r="K43" s="21" t="s">
        <v>39</v>
      </c>
      <c r="L43" s="21">
        <v>0.13900000000000001</v>
      </c>
      <c r="M43" s="17">
        <f t="shared" si="5"/>
        <v>0</v>
      </c>
      <c r="N43" s="17" t="s">
        <v>39</v>
      </c>
      <c r="O43" s="17" t="s">
        <v>39</v>
      </c>
      <c r="P43" s="21" t="s">
        <v>39</v>
      </c>
      <c r="Q43" s="21">
        <v>0</v>
      </c>
      <c r="R43" s="17">
        <f t="shared" si="8"/>
        <v>0.13900000000000001</v>
      </c>
      <c r="S43" s="17">
        <f t="shared" si="6"/>
        <v>-0.13900000000000001</v>
      </c>
      <c r="T43" s="17">
        <f t="shared" si="3"/>
        <v>-100</v>
      </c>
      <c r="U43" s="17" t="s">
        <v>39</v>
      </c>
      <c r="V43" s="17" t="s">
        <v>39</v>
      </c>
      <c r="W43" s="17" t="s">
        <v>39</v>
      </c>
      <c r="X43" s="17" t="s">
        <v>39</v>
      </c>
      <c r="Y43" s="17" t="s">
        <v>39</v>
      </c>
      <c r="Z43" s="17" t="s">
        <v>39</v>
      </c>
      <c r="AA43" s="17">
        <f t="shared" si="9"/>
        <v>-0.13900000000000001</v>
      </c>
      <c r="AB43" s="17">
        <f t="shared" si="7"/>
        <v>-100</v>
      </c>
      <c r="AC43" s="20" t="s">
        <v>72</v>
      </c>
    </row>
    <row r="44" spans="1:29" ht="63.75" x14ac:dyDescent="0.2">
      <c r="A44" s="22" t="s">
        <v>65</v>
      </c>
      <c r="B44" s="26" t="s">
        <v>95</v>
      </c>
      <c r="C44" s="24" t="s">
        <v>96</v>
      </c>
      <c r="D44" s="21">
        <v>4.8879999999999999</v>
      </c>
      <c r="E44" s="17">
        <v>7.6875</v>
      </c>
      <c r="F44" s="17">
        <v>0</v>
      </c>
      <c r="G44" s="25">
        <v>4.8879999999999999</v>
      </c>
      <c r="H44" s="25">
        <f t="shared" si="4"/>
        <v>4.8879999999999999</v>
      </c>
      <c r="I44" s="17" t="s">
        <v>39</v>
      </c>
      <c r="J44" s="17" t="s">
        <v>39</v>
      </c>
      <c r="K44" s="21" t="s">
        <v>39</v>
      </c>
      <c r="L44" s="21">
        <v>4.8879999999999999</v>
      </c>
      <c r="M44" s="17">
        <f t="shared" si="5"/>
        <v>0</v>
      </c>
      <c r="N44" s="17" t="s">
        <v>39</v>
      </c>
      <c r="O44" s="17" t="s">
        <v>39</v>
      </c>
      <c r="P44" s="21" t="s">
        <v>39</v>
      </c>
      <c r="Q44" s="21">
        <v>0</v>
      </c>
      <c r="R44" s="17">
        <f t="shared" si="8"/>
        <v>4.8879999999999999</v>
      </c>
      <c r="S44" s="17">
        <f t="shared" si="6"/>
        <v>-4.8879999999999999</v>
      </c>
      <c r="T44" s="17">
        <f t="shared" si="3"/>
        <v>-100</v>
      </c>
      <c r="U44" s="17" t="s">
        <v>39</v>
      </c>
      <c r="V44" s="17" t="s">
        <v>39</v>
      </c>
      <c r="W44" s="17" t="s">
        <v>39</v>
      </c>
      <c r="X44" s="17" t="s">
        <v>39</v>
      </c>
      <c r="Y44" s="17" t="s">
        <v>39</v>
      </c>
      <c r="Z44" s="17" t="s">
        <v>39</v>
      </c>
      <c r="AA44" s="17">
        <f t="shared" si="9"/>
        <v>-4.8879999999999999</v>
      </c>
      <c r="AB44" s="17">
        <f t="shared" si="7"/>
        <v>-100</v>
      </c>
      <c r="AC44" s="20" t="s">
        <v>72</v>
      </c>
    </row>
    <row r="45" spans="1:29" ht="63.75" x14ac:dyDescent="0.2">
      <c r="A45" s="22" t="s">
        <v>65</v>
      </c>
      <c r="B45" s="26" t="s">
        <v>97</v>
      </c>
      <c r="C45" s="24" t="s">
        <v>98</v>
      </c>
      <c r="D45" s="21">
        <v>5.2439999999999998</v>
      </c>
      <c r="E45" s="17">
        <v>10.367581680000001</v>
      </c>
      <c r="F45" s="17">
        <v>0</v>
      </c>
      <c r="G45" s="25">
        <v>5.2439999999999998</v>
      </c>
      <c r="H45" s="25">
        <f t="shared" si="4"/>
        <v>5.2439999999999998</v>
      </c>
      <c r="I45" s="17" t="s">
        <v>39</v>
      </c>
      <c r="J45" s="17" t="s">
        <v>39</v>
      </c>
      <c r="K45" s="21" t="s">
        <v>39</v>
      </c>
      <c r="L45" s="21">
        <v>5.2439999999999998</v>
      </c>
      <c r="M45" s="17">
        <f t="shared" si="5"/>
        <v>0</v>
      </c>
      <c r="N45" s="17" t="s">
        <v>39</v>
      </c>
      <c r="O45" s="17" t="s">
        <v>39</v>
      </c>
      <c r="P45" s="21" t="s">
        <v>39</v>
      </c>
      <c r="Q45" s="21">
        <v>0</v>
      </c>
      <c r="R45" s="17">
        <f t="shared" si="8"/>
        <v>5.2439999999999998</v>
      </c>
      <c r="S45" s="17">
        <f t="shared" si="6"/>
        <v>-5.2439999999999998</v>
      </c>
      <c r="T45" s="17">
        <f t="shared" si="3"/>
        <v>-100</v>
      </c>
      <c r="U45" s="17" t="s">
        <v>39</v>
      </c>
      <c r="V45" s="17" t="s">
        <v>39</v>
      </c>
      <c r="W45" s="17" t="s">
        <v>39</v>
      </c>
      <c r="X45" s="17" t="s">
        <v>39</v>
      </c>
      <c r="Y45" s="17" t="s">
        <v>39</v>
      </c>
      <c r="Z45" s="17" t="s">
        <v>39</v>
      </c>
      <c r="AA45" s="17">
        <f t="shared" si="9"/>
        <v>-5.2439999999999998</v>
      </c>
      <c r="AB45" s="17">
        <f t="shared" si="7"/>
        <v>-100</v>
      </c>
      <c r="AC45" s="20" t="s">
        <v>72</v>
      </c>
    </row>
    <row r="46" spans="1:29" ht="63.75" x14ac:dyDescent="0.2">
      <c r="A46" s="22" t="s">
        <v>65</v>
      </c>
      <c r="B46" s="26" t="s">
        <v>99</v>
      </c>
      <c r="C46" s="24" t="s">
        <v>100</v>
      </c>
      <c r="D46" s="21">
        <v>9.9619999999999997</v>
      </c>
      <c r="E46" s="17">
        <v>28.875747000000004</v>
      </c>
      <c r="F46" s="17">
        <v>0</v>
      </c>
      <c r="G46" s="25">
        <v>9.9619999999999997</v>
      </c>
      <c r="H46" s="25">
        <f t="shared" si="4"/>
        <v>9.9619999999999997</v>
      </c>
      <c r="I46" s="17" t="s">
        <v>39</v>
      </c>
      <c r="J46" s="17" t="s">
        <v>39</v>
      </c>
      <c r="K46" s="21" t="s">
        <v>39</v>
      </c>
      <c r="L46" s="21">
        <v>9.9619999999999997</v>
      </c>
      <c r="M46" s="17">
        <f t="shared" si="5"/>
        <v>0</v>
      </c>
      <c r="N46" s="17" t="s">
        <v>39</v>
      </c>
      <c r="O46" s="17" t="s">
        <v>39</v>
      </c>
      <c r="P46" s="21" t="s">
        <v>39</v>
      </c>
      <c r="Q46" s="21">
        <v>0</v>
      </c>
      <c r="R46" s="17">
        <f t="shared" si="8"/>
        <v>9.9619999999999997</v>
      </c>
      <c r="S46" s="17">
        <f t="shared" si="6"/>
        <v>-9.9619999999999997</v>
      </c>
      <c r="T46" s="17">
        <f t="shared" si="3"/>
        <v>-100</v>
      </c>
      <c r="U46" s="17" t="s">
        <v>39</v>
      </c>
      <c r="V46" s="17" t="s">
        <v>39</v>
      </c>
      <c r="W46" s="17" t="s">
        <v>39</v>
      </c>
      <c r="X46" s="17" t="s">
        <v>39</v>
      </c>
      <c r="Y46" s="17" t="s">
        <v>39</v>
      </c>
      <c r="Z46" s="17" t="s">
        <v>39</v>
      </c>
      <c r="AA46" s="17">
        <f t="shared" si="9"/>
        <v>-9.9619999999999997</v>
      </c>
      <c r="AB46" s="17">
        <f t="shared" si="7"/>
        <v>-100</v>
      </c>
      <c r="AC46" s="20" t="s">
        <v>72</v>
      </c>
    </row>
    <row r="47" spans="1:29" ht="63.75" x14ac:dyDescent="0.2">
      <c r="A47" s="22" t="s">
        <v>65</v>
      </c>
      <c r="B47" s="26" t="s">
        <v>101</v>
      </c>
      <c r="C47" s="24" t="s">
        <v>102</v>
      </c>
      <c r="D47" s="21">
        <v>11.831</v>
      </c>
      <c r="E47" s="17">
        <v>22.067265240000001</v>
      </c>
      <c r="F47" s="17">
        <v>0</v>
      </c>
      <c r="G47" s="25">
        <v>11.831</v>
      </c>
      <c r="H47" s="25">
        <f t="shared" si="4"/>
        <v>11.831</v>
      </c>
      <c r="I47" s="17" t="s">
        <v>39</v>
      </c>
      <c r="J47" s="17" t="s">
        <v>39</v>
      </c>
      <c r="K47" s="21" t="s">
        <v>39</v>
      </c>
      <c r="L47" s="21">
        <v>11.831</v>
      </c>
      <c r="M47" s="17">
        <f t="shared" si="5"/>
        <v>0</v>
      </c>
      <c r="N47" s="17" t="s">
        <v>39</v>
      </c>
      <c r="O47" s="17" t="s">
        <v>39</v>
      </c>
      <c r="P47" s="21" t="s">
        <v>39</v>
      </c>
      <c r="Q47" s="21">
        <v>0</v>
      </c>
      <c r="R47" s="17">
        <f t="shared" si="8"/>
        <v>11.831</v>
      </c>
      <c r="S47" s="17">
        <f t="shared" si="6"/>
        <v>-11.831</v>
      </c>
      <c r="T47" s="17">
        <f t="shared" si="3"/>
        <v>-100</v>
      </c>
      <c r="U47" s="17" t="s">
        <v>39</v>
      </c>
      <c r="V47" s="17" t="s">
        <v>39</v>
      </c>
      <c r="W47" s="17" t="s">
        <v>39</v>
      </c>
      <c r="X47" s="17" t="s">
        <v>39</v>
      </c>
      <c r="Y47" s="17" t="s">
        <v>39</v>
      </c>
      <c r="Z47" s="17" t="s">
        <v>39</v>
      </c>
      <c r="AA47" s="17">
        <f t="shared" si="9"/>
        <v>-11.831</v>
      </c>
      <c r="AB47" s="17">
        <f t="shared" si="7"/>
        <v>-100</v>
      </c>
      <c r="AC47" s="20" t="s">
        <v>72</v>
      </c>
    </row>
    <row r="48" spans="1:29" ht="76.5" x14ac:dyDescent="0.2">
      <c r="A48" s="22" t="s">
        <v>65</v>
      </c>
      <c r="B48" s="26" t="s">
        <v>103</v>
      </c>
      <c r="C48" s="24" t="s">
        <v>104</v>
      </c>
      <c r="D48" s="21">
        <v>0</v>
      </c>
      <c r="E48" s="17">
        <v>26.369771999999998</v>
      </c>
      <c r="F48" s="17">
        <v>0</v>
      </c>
      <c r="G48" s="25">
        <v>0</v>
      </c>
      <c r="H48" s="25">
        <f t="shared" si="4"/>
        <v>0</v>
      </c>
      <c r="I48" s="17" t="s">
        <v>39</v>
      </c>
      <c r="J48" s="17" t="s">
        <v>39</v>
      </c>
      <c r="K48" s="21" t="s">
        <v>39</v>
      </c>
      <c r="L48" s="21">
        <v>0</v>
      </c>
      <c r="M48" s="17">
        <f t="shared" si="5"/>
        <v>9.6113767559999985</v>
      </c>
      <c r="N48" s="17" t="s">
        <v>39</v>
      </c>
      <c r="O48" s="17" t="s">
        <v>39</v>
      </c>
      <c r="P48" s="21" t="s">
        <v>39</v>
      </c>
      <c r="Q48" s="21">
        <v>9.6113767559999985</v>
      </c>
      <c r="R48" s="17">
        <f t="shared" si="8"/>
        <v>-9.6113767559999985</v>
      </c>
      <c r="S48" s="17">
        <f t="shared" si="6"/>
        <v>9.6113767559999985</v>
      </c>
      <c r="T48" s="17">
        <f t="shared" si="3"/>
        <v>100</v>
      </c>
      <c r="U48" s="17" t="s">
        <v>39</v>
      </c>
      <c r="V48" s="17" t="s">
        <v>39</v>
      </c>
      <c r="W48" s="17" t="s">
        <v>39</v>
      </c>
      <c r="X48" s="17" t="s">
        <v>39</v>
      </c>
      <c r="Y48" s="17" t="s">
        <v>39</v>
      </c>
      <c r="Z48" s="17" t="s">
        <v>39</v>
      </c>
      <c r="AA48" s="17">
        <f t="shared" si="9"/>
        <v>9.6113767559999985</v>
      </c>
      <c r="AB48" s="17">
        <f t="shared" si="7"/>
        <v>100</v>
      </c>
      <c r="AC48" s="20" t="s">
        <v>61</v>
      </c>
    </row>
    <row r="49" spans="1:29" ht="76.5" x14ac:dyDescent="0.2">
      <c r="A49" s="22" t="s">
        <v>65</v>
      </c>
      <c r="B49" s="26" t="s">
        <v>105</v>
      </c>
      <c r="C49" s="24" t="s">
        <v>106</v>
      </c>
      <c r="D49" s="21">
        <v>0</v>
      </c>
      <c r="E49" s="17">
        <v>1.1424982079999999</v>
      </c>
      <c r="F49" s="17">
        <v>0</v>
      </c>
      <c r="G49" s="25">
        <v>0</v>
      </c>
      <c r="H49" s="25">
        <f t="shared" si="4"/>
        <v>0</v>
      </c>
      <c r="I49" s="17" t="s">
        <v>39</v>
      </c>
      <c r="J49" s="17" t="s">
        <v>39</v>
      </c>
      <c r="K49" s="21" t="s">
        <v>39</v>
      </c>
      <c r="L49" s="21">
        <v>0</v>
      </c>
      <c r="M49" s="17">
        <f t="shared" si="5"/>
        <v>0.32334792000000001</v>
      </c>
      <c r="N49" s="17" t="s">
        <v>39</v>
      </c>
      <c r="O49" s="17" t="s">
        <v>39</v>
      </c>
      <c r="P49" s="21" t="s">
        <v>39</v>
      </c>
      <c r="Q49" s="21">
        <v>0.32334792000000001</v>
      </c>
      <c r="R49" s="17">
        <f t="shared" si="8"/>
        <v>-0.32334792000000001</v>
      </c>
      <c r="S49" s="17">
        <f t="shared" si="6"/>
        <v>0.32334792000000001</v>
      </c>
      <c r="T49" s="17">
        <f t="shared" si="3"/>
        <v>100</v>
      </c>
      <c r="U49" s="17" t="s">
        <v>39</v>
      </c>
      <c r="V49" s="17" t="s">
        <v>39</v>
      </c>
      <c r="W49" s="17" t="s">
        <v>39</v>
      </c>
      <c r="X49" s="17" t="s">
        <v>39</v>
      </c>
      <c r="Y49" s="17" t="s">
        <v>39</v>
      </c>
      <c r="Z49" s="17" t="s">
        <v>39</v>
      </c>
      <c r="AA49" s="17">
        <f t="shared" si="9"/>
        <v>0.32334792000000001</v>
      </c>
      <c r="AB49" s="17">
        <f t="shared" si="7"/>
        <v>100</v>
      </c>
      <c r="AC49" s="20" t="s">
        <v>61</v>
      </c>
    </row>
    <row r="50" spans="1:29" ht="76.5" x14ac:dyDescent="0.2">
      <c r="A50" s="22" t="s">
        <v>65</v>
      </c>
      <c r="B50" s="26" t="s">
        <v>107</v>
      </c>
      <c r="C50" s="24" t="s">
        <v>108</v>
      </c>
      <c r="D50" s="21">
        <v>0</v>
      </c>
      <c r="E50" s="17">
        <v>5.9020799999999998</v>
      </c>
      <c r="F50" s="17">
        <v>0</v>
      </c>
      <c r="G50" s="25">
        <v>0</v>
      </c>
      <c r="H50" s="25">
        <f t="shared" si="4"/>
        <v>0</v>
      </c>
      <c r="I50" s="17" t="s">
        <v>39</v>
      </c>
      <c r="J50" s="17" t="s">
        <v>39</v>
      </c>
      <c r="K50" s="21" t="s">
        <v>39</v>
      </c>
      <c r="L50" s="21">
        <v>0</v>
      </c>
      <c r="M50" s="17">
        <f t="shared" si="5"/>
        <v>4.4743684440000004</v>
      </c>
      <c r="N50" s="17" t="s">
        <v>39</v>
      </c>
      <c r="O50" s="17" t="s">
        <v>39</v>
      </c>
      <c r="P50" s="21" t="s">
        <v>39</v>
      </c>
      <c r="Q50" s="21">
        <v>4.4743684440000004</v>
      </c>
      <c r="R50" s="17">
        <f t="shared" si="8"/>
        <v>-4.4743684440000004</v>
      </c>
      <c r="S50" s="17">
        <f t="shared" si="6"/>
        <v>4.4743684440000004</v>
      </c>
      <c r="T50" s="17">
        <f t="shared" si="3"/>
        <v>100</v>
      </c>
      <c r="U50" s="17" t="s">
        <v>39</v>
      </c>
      <c r="V50" s="17" t="s">
        <v>39</v>
      </c>
      <c r="W50" s="17" t="s">
        <v>39</v>
      </c>
      <c r="X50" s="17" t="s">
        <v>39</v>
      </c>
      <c r="Y50" s="17" t="s">
        <v>39</v>
      </c>
      <c r="Z50" s="17" t="s">
        <v>39</v>
      </c>
      <c r="AA50" s="17">
        <f t="shared" si="9"/>
        <v>4.4743684440000004</v>
      </c>
      <c r="AB50" s="17">
        <f t="shared" si="7"/>
        <v>100</v>
      </c>
      <c r="AC50" s="20" t="s">
        <v>61</v>
      </c>
    </row>
    <row r="51" spans="1:29" ht="76.5" x14ac:dyDescent="0.2">
      <c r="A51" s="22" t="s">
        <v>65</v>
      </c>
      <c r="B51" s="26" t="s">
        <v>109</v>
      </c>
      <c r="C51" s="24" t="s">
        <v>110</v>
      </c>
      <c r="D51" s="21">
        <v>0</v>
      </c>
      <c r="E51" s="17">
        <v>1.3193060159999999</v>
      </c>
      <c r="F51" s="17">
        <v>0</v>
      </c>
      <c r="G51" s="25">
        <v>0</v>
      </c>
      <c r="H51" s="25">
        <f t="shared" si="4"/>
        <v>0</v>
      </c>
      <c r="I51" s="17" t="s">
        <v>39</v>
      </c>
      <c r="J51" s="17" t="s">
        <v>39</v>
      </c>
      <c r="K51" s="21" t="s">
        <v>39</v>
      </c>
      <c r="L51" s="21">
        <v>0</v>
      </c>
      <c r="M51" s="17">
        <f t="shared" si="5"/>
        <v>0.88134762</v>
      </c>
      <c r="N51" s="17" t="s">
        <v>39</v>
      </c>
      <c r="O51" s="17" t="s">
        <v>39</v>
      </c>
      <c r="P51" s="21" t="s">
        <v>39</v>
      </c>
      <c r="Q51" s="21">
        <v>0.88134762</v>
      </c>
      <c r="R51" s="17">
        <f t="shared" si="8"/>
        <v>-0.88134762</v>
      </c>
      <c r="S51" s="17">
        <f t="shared" si="6"/>
        <v>0.88134762</v>
      </c>
      <c r="T51" s="17">
        <f t="shared" si="3"/>
        <v>100</v>
      </c>
      <c r="U51" s="17" t="s">
        <v>39</v>
      </c>
      <c r="V51" s="17" t="s">
        <v>39</v>
      </c>
      <c r="W51" s="17" t="s">
        <v>39</v>
      </c>
      <c r="X51" s="17" t="s">
        <v>39</v>
      </c>
      <c r="Y51" s="17" t="s">
        <v>39</v>
      </c>
      <c r="Z51" s="17" t="s">
        <v>39</v>
      </c>
      <c r="AA51" s="17">
        <f t="shared" si="9"/>
        <v>0.88134762</v>
      </c>
      <c r="AB51" s="17">
        <f t="shared" si="7"/>
        <v>100</v>
      </c>
      <c r="AC51" s="20" t="s">
        <v>61</v>
      </c>
    </row>
    <row r="52" spans="1:29" ht="76.5" x14ac:dyDescent="0.2">
      <c r="A52" s="22" t="s">
        <v>65</v>
      </c>
      <c r="B52" s="26" t="s">
        <v>111</v>
      </c>
      <c r="C52" s="24" t="s">
        <v>112</v>
      </c>
      <c r="D52" s="21">
        <v>0</v>
      </c>
      <c r="E52" s="17">
        <v>26.369771999999998</v>
      </c>
      <c r="F52" s="17">
        <v>0</v>
      </c>
      <c r="G52" s="25">
        <v>0</v>
      </c>
      <c r="H52" s="25">
        <f t="shared" si="4"/>
        <v>0</v>
      </c>
      <c r="I52" s="17" t="s">
        <v>39</v>
      </c>
      <c r="J52" s="17" t="s">
        <v>39</v>
      </c>
      <c r="K52" s="21" t="s">
        <v>39</v>
      </c>
      <c r="L52" s="21">
        <v>0</v>
      </c>
      <c r="M52" s="17">
        <f t="shared" si="5"/>
        <v>10.855894547999998</v>
      </c>
      <c r="N52" s="17" t="s">
        <v>39</v>
      </c>
      <c r="O52" s="17" t="s">
        <v>39</v>
      </c>
      <c r="P52" s="21" t="s">
        <v>39</v>
      </c>
      <c r="Q52" s="21">
        <v>10.855894547999998</v>
      </c>
      <c r="R52" s="17">
        <f t="shared" si="8"/>
        <v>-10.855894547999998</v>
      </c>
      <c r="S52" s="17">
        <f t="shared" si="6"/>
        <v>10.855894547999998</v>
      </c>
      <c r="T52" s="17">
        <f t="shared" si="3"/>
        <v>100</v>
      </c>
      <c r="U52" s="17" t="s">
        <v>39</v>
      </c>
      <c r="V52" s="17" t="s">
        <v>39</v>
      </c>
      <c r="W52" s="17" t="s">
        <v>39</v>
      </c>
      <c r="X52" s="17" t="s">
        <v>39</v>
      </c>
      <c r="Y52" s="17" t="s">
        <v>39</v>
      </c>
      <c r="Z52" s="17" t="s">
        <v>39</v>
      </c>
      <c r="AA52" s="17">
        <f t="shared" si="9"/>
        <v>10.855894547999998</v>
      </c>
      <c r="AB52" s="17">
        <f t="shared" si="7"/>
        <v>100</v>
      </c>
      <c r="AC52" s="20" t="s">
        <v>61</v>
      </c>
    </row>
    <row r="53" spans="1:29" ht="76.5" x14ac:dyDescent="0.2">
      <c r="A53" s="22" t="s">
        <v>65</v>
      </c>
      <c r="B53" s="26" t="s">
        <v>113</v>
      </c>
      <c r="C53" s="24" t="s">
        <v>114</v>
      </c>
      <c r="D53" s="21">
        <v>0</v>
      </c>
      <c r="E53" s="17">
        <v>4.027819536</v>
      </c>
      <c r="F53" s="17">
        <v>0</v>
      </c>
      <c r="G53" s="25">
        <v>0</v>
      </c>
      <c r="H53" s="25">
        <f t="shared" si="4"/>
        <v>0</v>
      </c>
      <c r="I53" s="17" t="s">
        <v>39</v>
      </c>
      <c r="J53" s="17" t="s">
        <v>39</v>
      </c>
      <c r="K53" s="21" t="s">
        <v>39</v>
      </c>
      <c r="L53" s="21">
        <v>0</v>
      </c>
      <c r="M53" s="17">
        <f t="shared" si="5"/>
        <v>2.65664028</v>
      </c>
      <c r="N53" s="17" t="s">
        <v>39</v>
      </c>
      <c r="O53" s="17" t="s">
        <v>39</v>
      </c>
      <c r="P53" s="21" t="s">
        <v>39</v>
      </c>
      <c r="Q53" s="21">
        <v>2.65664028</v>
      </c>
      <c r="R53" s="17">
        <f t="shared" si="8"/>
        <v>-2.65664028</v>
      </c>
      <c r="S53" s="17">
        <f t="shared" si="6"/>
        <v>2.65664028</v>
      </c>
      <c r="T53" s="17">
        <f t="shared" si="3"/>
        <v>100</v>
      </c>
      <c r="U53" s="17" t="s">
        <v>39</v>
      </c>
      <c r="V53" s="17" t="s">
        <v>39</v>
      </c>
      <c r="W53" s="17" t="s">
        <v>39</v>
      </c>
      <c r="X53" s="17" t="s">
        <v>39</v>
      </c>
      <c r="Y53" s="17" t="s">
        <v>39</v>
      </c>
      <c r="Z53" s="17" t="s">
        <v>39</v>
      </c>
      <c r="AA53" s="17">
        <f t="shared" si="9"/>
        <v>2.65664028</v>
      </c>
      <c r="AB53" s="17">
        <f t="shared" si="7"/>
        <v>100</v>
      </c>
      <c r="AC53" s="20" t="s">
        <v>61</v>
      </c>
    </row>
    <row r="54" spans="1:29" ht="76.5" x14ac:dyDescent="0.2">
      <c r="A54" s="22" t="s">
        <v>65</v>
      </c>
      <c r="B54" s="26" t="s">
        <v>115</v>
      </c>
      <c r="C54" s="24" t="s">
        <v>116</v>
      </c>
      <c r="D54" s="21">
        <v>0</v>
      </c>
      <c r="E54" s="17">
        <v>29.437346999999999</v>
      </c>
      <c r="F54" s="17">
        <v>0</v>
      </c>
      <c r="G54" s="25">
        <v>0</v>
      </c>
      <c r="H54" s="25">
        <f t="shared" si="4"/>
        <v>0</v>
      </c>
      <c r="I54" s="17" t="s">
        <v>39</v>
      </c>
      <c r="J54" s="17" t="s">
        <v>39</v>
      </c>
      <c r="K54" s="21" t="s">
        <v>39</v>
      </c>
      <c r="L54" s="21">
        <v>0</v>
      </c>
      <c r="M54" s="17">
        <f t="shared" si="5"/>
        <v>10.428362088</v>
      </c>
      <c r="N54" s="17" t="s">
        <v>39</v>
      </c>
      <c r="O54" s="17" t="s">
        <v>39</v>
      </c>
      <c r="P54" s="21" t="s">
        <v>39</v>
      </c>
      <c r="Q54" s="21">
        <v>10.428362088</v>
      </c>
      <c r="R54" s="17">
        <f t="shared" si="8"/>
        <v>-10.428362088</v>
      </c>
      <c r="S54" s="17">
        <f t="shared" si="6"/>
        <v>10.428362088</v>
      </c>
      <c r="T54" s="17">
        <f t="shared" si="3"/>
        <v>100</v>
      </c>
      <c r="U54" s="17" t="s">
        <v>39</v>
      </c>
      <c r="V54" s="17" t="s">
        <v>39</v>
      </c>
      <c r="W54" s="17" t="s">
        <v>39</v>
      </c>
      <c r="X54" s="17" t="s">
        <v>39</v>
      </c>
      <c r="Y54" s="17" t="s">
        <v>39</v>
      </c>
      <c r="Z54" s="17" t="s">
        <v>39</v>
      </c>
      <c r="AA54" s="17">
        <f t="shared" si="9"/>
        <v>10.428362088</v>
      </c>
      <c r="AB54" s="17">
        <f t="shared" si="7"/>
        <v>100</v>
      </c>
      <c r="AC54" s="20" t="s">
        <v>61</v>
      </c>
    </row>
    <row r="55" spans="1:29" ht="76.5" x14ac:dyDescent="0.2">
      <c r="A55" s="22" t="s">
        <v>65</v>
      </c>
      <c r="B55" s="26" t="s">
        <v>117</v>
      </c>
      <c r="C55" s="24" t="s">
        <v>118</v>
      </c>
      <c r="D55" s="21">
        <v>0</v>
      </c>
      <c r="E55" s="17">
        <v>2.68011</v>
      </c>
      <c r="F55" s="17">
        <v>0</v>
      </c>
      <c r="G55" s="25">
        <v>0</v>
      </c>
      <c r="H55" s="25">
        <f t="shared" si="4"/>
        <v>0</v>
      </c>
      <c r="I55" s="17" t="s">
        <v>39</v>
      </c>
      <c r="J55" s="17" t="s">
        <v>39</v>
      </c>
      <c r="K55" s="21" t="s">
        <v>39</v>
      </c>
      <c r="L55" s="21">
        <v>0</v>
      </c>
      <c r="M55" s="17">
        <f t="shared" si="5"/>
        <v>1.9653906839999999</v>
      </c>
      <c r="N55" s="17" t="s">
        <v>39</v>
      </c>
      <c r="O55" s="17" t="s">
        <v>39</v>
      </c>
      <c r="P55" s="21" t="s">
        <v>39</v>
      </c>
      <c r="Q55" s="21">
        <v>1.9653906839999999</v>
      </c>
      <c r="R55" s="17">
        <f t="shared" si="8"/>
        <v>-1.9653906839999999</v>
      </c>
      <c r="S55" s="17">
        <f t="shared" si="6"/>
        <v>1.9653906839999999</v>
      </c>
      <c r="T55" s="17">
        <f t="shared" si="3"/>
        <v>100</v>
      </c>
      <c r="U55" s="17" t="s">
        <v>39</v>
      </c>
      <c r="V55" s="17" t="s">
        <v>39</v>
      </c>
      <c r="W55" s="17" t="s">
        <v>39</v>
      </c>
      <c r="X55" s="17" t="s">
        <v>39</v>
      </c>
      <c r="Y55" s="17" t="s">
        <v>39</v>
      </c>
      <c r="Z55" s="17" t="s">
        <v>39</v>
      </c>
      <c r="AA55" s="17">
        <f t="shared" si="9"/>
        <v>1.9653906839999999</v>
      </c>
      <c r="AB55" s="17">
        <f t="shared" si="7"/>
        <v>100</v>
      </c>
      <c r="AC55" s="20" t="s">
        <v>61</v>
      </c>
    </row>
    <row r="56" spans="1:29" ht="76.5" x14ac:dyDescent="0.2">
      <c r="A56" s="22" t="s">
        <v>65</v>
      </c>
      <c r="B56" s="26" t="s">
        <v>119</v>
      </c>
      <c r="C56" s="24" t="s">
        <v>120</v>
      </c>
      <c r="D56" s="21">
        <v>0</v>
      </c>
      <c r="E56" s="17">
        <v>1.1836974300000003</v>
      </c>
      <c r="F56" s="17">
        <v>0</v>
      </c>
      <c r="G56" s="25">
        <v>0</v>
      </c>
      <c r="H56" s="25">
        <f t="shared" si="4"/>
        <v>0</v>
      </c>
      <c r="I56" s="17" t="s">
        <v>39</v>
      </c>
      <c r="J56" s="17" t="s">
        <v>39</v>
      </c>
      <c r="K56" s="21" t="s">
        <v>39</v>
      </c>
      <c r="L56" s="21">
        <v>0</v>
      </c>
      <c r="M56" s="17">
        <f t="shared" si="5"/>
        <v>0.26156359200000001</v>
      </c>
      <c r="N56" s="17" t="s">
        <v>39</v>
      </c>
      <c r="O56" s="17" t="s">
        <v>39</v>
      </c>
      <c r="P56" s="21" t="s">
        <v>39</v>
      </c>
      <c r="Q56" s="21">
        <v>0.26156359200000001</v>
      </c>
      <c r="R56" s="17">
        <f t="shared" si="8"/>
        <v>-0.26156359200000001</v>
      </c>
      <c r="S56" s="17">
        <f t="shared" si="6"/>
        <v>0.26156359200000001</v>
      </c>
      <c r="T56" s="17">
        <f t="shared" si="3"/>
        <v>100</v>
      </c>
      <c r="U56" s="17" t="s">
        <v>39</v>
      </c>
      <c r="V56" s="17" t="s">
        <v>39</v>
      </c>
      <c r="W56" s="17" t="s">
        <v>39</v>
      </c>
      <c r="X56" s="17" t="s">
        <v>39</v>
      </c>
      <c r="Y56" s="17" t="s">
        <v>39</v>
      </c>
      <c r="Z56" s="17" t="s">
        <v>39</v>
      </c>
      <c r="AA56" s="17">
        <f t="shared" si="9"/>
        <v>0.26156359200000001</v>
      </c>
      <c r="AB56" s="17">
        <f t="shared" si="7"/>
        <v>100</v>
      </c>
      <c r="AC56" s="20" t="s">
        <v>61</v>
      </c>
    </row>
    <row r="57" spans="1:29" ht="34.5" customHeight="1" x14ac:dyDescent="0.2">
      <c r="A57" s="22" t="s">
        <v>121</v>
      </c>
      <c r="B57" s="23" t="s">
        <v>122</v>
      </c>
      <c r="C57" s="12" t="s">
        <v>38</v>
      </c>
      <c r="D57" s="21">
        <f>SUM(D58:D59)</f>
        <v>0</v>
      </c>
      <c r="E57" s="17" t="s">
        <v>39</v>
      </c>
      <c r="F57" s="17" t="s">
        <v>39</v>
      </c>
      <c r="G57" s="17" t="s">
        <v>39</v>
      </c>
      <c r="H57" s="17" t="s">
        <v>39</v>
      </c>
      <c r="I57" s="17" t="s">
        <v>39</v>
      </c>
      <c r="J57" s="17" t="s">
        <v>39</v>
      </c>
      <c r="K57" s="21" t="s">
        <v>39</v>
      </c>
      <c r="L57" s="21" t="s">
        <v>39</v>
      </c>
      <c r="M57" s="17" t="s">
        <v>39</v>
      </c>
      <c r="N57" s="17" t="s">
        <v>39</v>
      </c>
      <c r="O57" s="17" t="s">
        <v>39</v>
      </c>
      <c r="P57" s="21" t="s">
        <v>39</v>
      </c>
      <c r="Q57" s="21" t="s">
        <v>39</v>
      </c>
      <c r="R57" s="17" t="s">
        <v>39</v>
      </c>
      <c r="S57" s="17" t="s">
        <v>39</v>
      </c>
      <c r="T57" s="17" t="s">
        <v>39</v>
      </c>
      <c r="U57" s="17" t="s">
        <v>39</v>
      </c>
      <c r="V57" s="17" t="s">
        <v>39</v>
      </c>
      <c r="W57" s="17" t="s">
        <v>39</v>
      </c>
      <c r="X57" s="17" t="s">
        <v>39</v>
      </c>
      <c r="Y57" s="17" t="s">
        <v>39</v>
      </c>
      <c r="Z57" s="17" t="s">
        <v>39</v>
      </c>
      <c r="AA57" s="17" t="s">
        <v>39</v>
      </c>
      <c r="AB57" s="17" t="s">
        <v>39</v>
      </c>
      <c r="AC57" s="20" t="s">
        <v>39</v>
      </c>
    </row>
    <row r="58" spans="1:29" ht="45.75" customHeight="1" x14ac:dyDescent="0.2">
      <c r="A58" s="22" t="s">
        <v>123</v>
      </c>
      <c r="B58" s="23" t="s">
        <v>124</v>
      </c>
      <c r="C58" s="12" t="s">
        <v>38</v>
      </c>
      <c r="D58" s="21" t="s">
        <v>39</v>
      </c>
      <c r="E58" s="17" t="s">
        <v>39</v>
      </c>
      <c r="F58" s="17" t="s">
        <v>39</v>
      </c>
      <c r="G58" s="17" t="s">
        <v>39</v>
      </c>
      <c r="H58" s="17" t="s">
        <v>39</v>
      </c>
      <c r="I58" s="17" t="s">
        <v>39</v>
      </c>
      <c r="J58" s="17" t="s">
        <v>39</v>
      </c>
      <c r="K58" s="21" t="s">
        <v>39</v>
      </c>
      <c r="L58" s="21" t="s">
        <v>39</v>
      </c>
      <c r="M58" s="17" t="s">
        <v>39</v>
      </c>
      <c r="N58" s="17" t="s">
        <v>39</v>
      </c>
      <c r="O58" s="17" t="s">
        <v>39</v>
      </c>
      <c r="P58" s="21" t="s">
        <v>39</v>
      </c>
      <c r="Q58" s="21" t="s">
        <v>39</v>
      </c>
      <c r="R58" s="17" t="s">
        <v>39</v>
      </c>
      <c r="S58" s="17" t="s">
        <v>39</v>
      </c>
      <c r="T58" s="17" t="s">
        <v>39</v>
      </c>
      <c r="U58" s="17" t="s">
        <v>39</v>
      </c>
      <c r="V58" s="17" t="s">
        <v>39</v>
      </c>
      <c r="W58" s="17" t="s">
        <v>39</v>
      </c>
      <c r="X58" s="17" t="s">
        <v>39</v>
      </c>
      <c r="Y58" s="17" t="s">
        <v>39</v>
      </c>
      <c r="Z58" s="17" t="s">
        <v>39</v>
      </c>
      <c r="AA58" s="17" t="s">
        <v>39</v>
      </c>
      <c r="AB58" s="17" t="s">
        <v>39</v>
      </c>
      <c r="AC58" s="20" t="s">
        <v>39</v>
      </c>
    </row>
    <row r="59" spans="1:29" ht="24.75" customHeight="1" x14ac:dyDescent="0.2">
      <c r="A59" s="22" t="s">
        <v>125</v>
      </c>
      <c r="B59" s="23" t="s">
        <v>126</v>
      </c>
      <c r="C59" s="12" t="s">
        <v>38</v>
      </c>
      <c r="D59" s="21" t="s">
        <v>39</v>
      </c>
      <c r="E59" s="17" t="s">
        <v>39</v>
      </c>
      <c r="F59" s="17" t="s">
        <v>39</v>
      </c>
      <c r="G59" s="17" t="s">
        <v>39</v>
      </c>
      <c r="H59" s="17" t="s">
        <v>39</v>
      </c>
      <c r="I59" s="17" t="s">
        <v>39</v>
      </c>
      <c r="J59" s="17" t="s">
        <v>39</v>
      </c>
      <c r="K59" s="21" t="s">
        <v>39</v>
      </c>
      <c r="L59" s="21" t="s">
        <v>39</v>
      </c>
      <c r="M59" s="17" t="s">
        <v>39</v>
      </c>
      <c r="N59" s="17" t="s">
        <v>39</v>
      </c>
      <c r="O59" s="17" t="s">
        <v>39</v>
      </c>
      <c r="P59" s="21" t="s">
        <v>39</v>
      </c>
      <c r="Q59" s="21" t="s">
        <v>39</v>
      </c>
      <c r="R59" s="17" t="s">
        <v>39</v>
      </c>
      <c r="S59" s="17" t="s">
        <v>39</v>
      </c>
      <c r="T59" s="17" t="s">
        <v>39</v>
      </c>
      <c r="U59" s="17" t="s">
        <v>39</v>
      </c>
      <c r="V59" s="17" t="s">
        <v>39</v>
      </c>
      <c r="W59" s="17" t="s">
        <v>39</v>
      </c>
      <c r="X59" s="17" t="s">
        <v>39</v>
      </c>
      <c r="Y59" s="17" t="s">
        <v>39</v>
      </c>
      <c r="Z59" s="17" t="s">
        <v>39</v>
      </c>
      <c r="AA59" s="17" t="s">
        <v>39</v>
      </c>
      <c r="AB59" s="17" t="s">
        <v>39</v>
      </c>
      <c r="AC59" s="20" t="s">
        <v>39</v>
      </c>
    </row>
    <row r="60" spans="1:29" ht="43.5" customHeight="1" x14ac:dyDescent="0.2">
      <c r="A60" s="22" t="s">
        <v>127</v>
      </c>
      <c r="B60" s="23" t="s">
        <v>128</v>
      </c>
      <c r="C60" s="12" t="s">
        <v>38</v>
      </c>
      <c r="D60" s="21">
        <f>SUM(D61,D65)</f>
        <v>0</v>
      </c>
      <c r="E60" s="17" t="s">
        <v>39</v>
      </c>
      <c r="F60" s="17" t="s">
        <v>39</v>
      </c>
      <c r="G60" s="17" t="s">
        <v>39</v>
      </c>
      <c r="H60" s="17" t="s">
        <v>39</v>
      </c>
      <c r="I60" s="17" t="s">
        <v>39</v>
      </c>
      <c r="J60" s="17" t="s">
        <v>39</v>
      </c>
      <c r="K60" s="21" t="s">
        <v>39</v>
      </c>
      <c r="L60" s="21" t="s">
        <v>39</v>
      </c>
      <c r="M60" s="17" t="s">
        <v>39</v>
      </c>
      <c r="N60" s="17" t="s">
        <v>39</v>
      </c>
      <c r="O60" s="17" t="s">
        <v>39</v>
      </c>
      <c r="P60" s="21" t="s">
        <v>39</v>
      </c>
      <c r="Q60" s="21" t="s">
        <v>39</v>
      </c>
      <c r="R60" s="17" t="s">
        <v>39</v>
      </c>
      <c r="S60" s="17" t="s">
        <v>39</v>
      </c>
      <c r="T60" s="17" t="s">
        <v>39</v>
      </c>
      <c r="U60" s="17" t="s">
        <v>39</v>
      </c>
      <c r="V60" s="17" t="s">
        <v>39</v>
      </c>
      <c r="W60" s="17" t="s">
        <v>39</v>
      </c>
      <c r="X60" s="17" t="s">
        <v>39</v>
      </c>
      <c r="Y60" s="17" t="s">
        <v>39</v>
      </c>
      <c r="Z60" s="17" t="s">
        <v>39</v>
      </c>
      <c r="AA60" s="17" t="s">
        <v>39</v>
      </c>
      <c r="AB60" s="17" t="s">
        <v>39</v>
      </c>
      <c r="AC60" s="20" t="s">
        <v>39</v>
      </c>
    </row>
    <row r="61" spans="1:29" ht="24.75" customHeight="1" x14ac:dyDescent="0.2">
      <c r="A61" s="22" t="s">
        <v>129</v>
      </c>
      <c r="B61" s="23" t="s">
        <v>130</v>
      </c>
      <c r="C61" s="12" t="s">
        <v>38</v>
      </c>
      <c r="D61" s="21">
        <f>SUM(D62:D64)</f>
        <v>0</v>
      </c>
      <c r="E61" s="17" t="s">
        <v>39</v>
      </c>
      <c r="F61" s="17" t="s">
        <v>39</v>
      </c>
      <c r="G61" s="17" t="s">
        <v>39</v>
      </c>
      <c r="H61" s="17" t="s">
        <v>39</v>
      </c>
      <c r="I61" s="17" t="s">
        <v>39</v>
      </c>
      <c r="J61" s="17" t="s">
        <v>39</v>
      </c>
      <c r="K61" s="21" t="s">
        <v>39</v>
      </c>
      <c r="L61" s="21" t="s">
        <v>39</v>
      </c>
      <c r="M61" s="17" t="s">
        <v>39</v>
      </c>
      <c r="N61" s="17" t="s">
        <v>39</v>
      </c>
      <c r="O61" s="17" t="s">
        <v>39</v>
      </c>
      <c r="P61" s="21" t="s">
        <v>39</v>
      </c>
      <c r="Q61" s="21" t="s">
        <v>39</v>
      </c>
      <c r="R61" s="17" t="s">
        <v>39</v>
      </c>
      <c r="S61" s="17" t="s">
        <v>39</v>
      </c>
      <c r="T61" s="17" t="s">
        <v>39</v>
      </c>
      <c r="U61" s="17" t="s">
        <v>39</v>
      </c>
      <c r="V61" s="17" t="s">
        <v>39</v>
      </c>
      <c r="W61" s="17" t="s">
        <v>39</v>
      </c>
      <c r="X61" s="17" t="s">
        <v>39</v>
      </c>
      <c r="Y61" s="17" t="s">
        <v>39</v>
      </c>
      <c r="Z61" s="17" t="s">
        <v>39</v>
      </c>
      <c r="AA61" s="17" t="s">
        <v>39</v>
      </c>
      <c r="AB61" s="17" t="s">
        <v>39</v>
      </c>
      <c r="AC61" s="20" t="s">
        <v>39</v>
      </c>
    </row>
    <row r="62" spans="1:29" ht="66" customHeight="1" x14ac:dyDescent="0.2">
      <c r="A62" s="22" t="s">
        <v>129</v>
      </c>
      <c r="B62" s="23" t="s">
        <v>131</v>
      </c>
      <c r="C62" s="12" t="s">
        <v>38</v>
      </c>
      <c r="D62" s="21" t="s">
        <v>39</v>
      </c>
      <c r="E62" s="17" t="s">
        <v>39</v>
      </c>
      <c r="F62" s="17" t="s">
        <v>39</v>
      </c>
      <c r="G62" s="17" t="s">
        <v>39</v>
      </c>
      <c r="H62" s="17" t="s">
        <v>39</v>
      </c>
      <c r="I62" s="17" t="s">
        <v>39</v>
      </c>
      <c r="J62" s="17" t="s">
        <v>39</v>
      </c>
      <c r="K62" s="21" t="s">
        <v>39</v>
      </c>
      <c r="L62" s="21" t="s">
        <v>39</v>
      </c>
      <c r="M62" s="17" t="s">
        <v>39</v>
      </c>
      <c r="N62" s="17" t="s">
        <v>39</v>
      </c>
      <c r="O62" s="17" t="s">
        <v>39</v>
      </c>
      <c r="P62" s="21" t="s">
        <v>39</v>
      </c>
      <c r="Q62" s="21" t="s">
        <v>39</v>
      </c>
      <c r="R62" s="17" t="s">
        <v>39</v>
      </c>
      <c r="S62" s="17" t="s">
        <v>39</v>
      </c>
      <c r="T62" s="17" t="s">
        <v>39</v>
      </c>
      <c r="U62" s="17" t="s">
        <v>39</v>
      </c>
      <c r="V62" s="17" t="s">
        <v>39</v>
      </c>
      <c r="W62" s="17" t="s">
        <v>39</v>
      </c>
      <c r="X62" s="17" t="s">
        <v>39</v>
      </c>
      <c r="Y62" s="17" t="s">
        <v>39</v>
      </c>
      <c r="Z62" s="17" t="s">
        <v>39</v>
      </c>
      <c r="AA62" s="17" t="s">
        <v>39</v>
      </c>
      <c r="AB62" s="17" t="s">
        <v>39</v>
      </c>
      <c r="AC62" s="20" t="s">
        <v>39</v>
      </c>
    </row>
    <row r="63" spans="1:29" ht="52.5" customHeight="1" x14ac:dyDescent="0.2">
      <c r="A63" s="22" t="s">
        <v>129</v>
      </c>
      <c r="B63" s="23" t="s">
        <v>132</v>
      </c>
      <c r="C63" s="12" t="s">
        <v>38</v>
      </c>
      <c r="D63" s="21" t="s">
        <v>39</v>
      </c>
      <c r="E63" s="17" t="s">
        <v>39</v>
      </c>
      <c r="F63" s="17" t="s">
        <v>39</v>
      </c>
      <c r="G63" s="17" t="s">
        <v>39</v>
      </c>
      <c r="H63" s="17" t="s">
        <v>39</v>
      </c>
      <c r="I63" s="17" t="s">
        <v>39</v>
      </c>
      <c r="J63" s="17" t="s">
        <v>39</v>
      </c>
      <c r="K63" s="21" t="s">
        <v>39</v>
      </c>
      <c r="L63" s="21" t="s">
        <v>39</v>
      </c>
      <c r="M63" s="17" t="s">
        <v>39</v>
      </c>
      <c r="N63" s="17" t="s">
        <v>39</v>
      </c>
      <c r="O63" s="17" t="s">
        <v>39</v>
      </c>
      <c r="P63" s="21" t="s">
        <v>39</v>
      </c>
      <c r="Q63" s="21" t="s">
        <v>39</v>
      </c>
      <c r="R63" s="17" t="s">
        <v>39</v>
      </c>
      <c r="S63" s="17" t="s">
        <v>39</v>
      </c>
      <c r="T63" s="17" t="s">
        <v>39</v>
      </c>
      <c r="U63" s="17" t="s">
        <v>39</v>
      </c>
      <c r="V63" s="17" t="s">
        <v>39</v>
      </c>
      <c r="W63" s="17" t="s">
        <v>39</v>
      </c>
      <c r="X63" s="17" t="s">
        <v>39</v>
      </c>
      <c r="Y63" s="17" t="s">
        <v>39</v>
      </c>
      <c r="Z63" s="17" t="s">
        <v>39</v>
      </c>
      <c r="AA63" s="17" t="s">
        <v>39</v>
      </c>
      <c r="AB63" s="17" t="s">
        <v>39</v>
      </c>
      <c r="AC63" s="20" t="s">
        <v>39</v>
      </c>
    </row>
    <row r="64" spans="1:29" ht="70.5" customHeight="1" x14ac:dyDescent="0.2">
      <c r="A64" s="22" t="s">
        <v>129</v>
      </c>
      <c r="B64" s="23" t="s">
        <v>133</v>
      </c>
      <c r="C64" s="12" t="s">
        <v>38</v>
      </c>
      <c r="D64" s="21" t="s">
        <v>39</v>
      </c>
      <c r="E64" s="17" t="s">
        <v>39</v>
      </c>
      <c r="F64" s="17" t="s">
        <v>39</v>
      </c>
      <c r="G64" s="17" t="s">
        <v>39</v>
      </c>
      <c r="H64" s="17" t="s">
        <v>39</v>
      </c>
      <c r="I64" s="17" t="s">
        <v>39</v>
      </c>
      <c r="J64" s="17" t="s">
        <v>39</v>
      </c>
      <c r="K64" s="21" t="s">
        <v>39</v>
      </c>
      <c r="L64" s="21" t="s">
        <v>39</v>
      </c>
      <c r="M64" s="17" t="s">
        <v>39</v>
      </c>
      <c r="N64" s="17" t="s">
        <v>39</v>
      </c>
      <c r="O64" s="17" t="s">
        <v>39</v>
      </c>
      <c r="P64" s="21" t="s">
        <v>39</v>
      </c>
      <c r="Q64" s="21" t="s">
        <v>39</v>
      </c>
      <c r="R64" s="17" t="s">
        <v>39</v>
      </c>
      <c r="S64" s="17" t="s">
        <v>39</v>
      </c>
      <c r="T64" s="17" t="s">
        <v>39</v>
      </c>
      <c r="U64" s="17" t="s">
        <v>39</v>
      </c>
      <c r="V64" s="17" t="s">
        <v>39</v>
      </c>
      <c r="W64" s="17" t="s">
        <v>39</v>
      </c>
      <c r="X64" s="17" t="s">
        <v>39</v>
      </c>
      <c r="Y64" s="17" t="s">
        <v>39</v>
      </c>
      <c r="Z64" s="17" t="s">
        <v>39</v>
      </c>
      <c r="AA64" s="17" t="s">
        <v>39</v>
      </c>
      <c r="AB64" s="17" t="s">
        <v>39</v>
      </c>
      <c r="AC64" s="20" t="s">
        <v>39</v>
      </c>
    </row>
    <row r="65" spans="1:29" ht="34.5" customHeight="1" x14ac:dyDescent="0.2">
      <c r="A65" s="22" t="s">
        <v>134</v>
      </c>
      <c r="B65" s="23" t="s">
        <v>130</v>
      </c>
      <c r="C65" s="12" t="s">
        <v>38</v>
      </c>
      <c r="D65" s="21">
        <f>SUM(D66:D68)</f>
        <v>0</v>
      </c>
      <c r="E65" s="17" t="s">
        <v>39</v>
      </c>
      <c r="F65" s="17" t="s">
        <v>39</v>
      </c>
      <c r="G65" s="17" t="s">
        <v>39</v>
      </c>
      <c r="H65" s="17" t="s">
        <v>39</v>
      </c>
      <c r="I65" s="17" t="s">
        <v>39</v>
      </c>
      <c r="J65" s="17" t="s">
        <v>39</v>
      </c>
      <c r="K65" s="21" t="s">
        <v>39</v>
      </c>
      <c r="L65" s="21" t="s">
        <v>39</v>
      </c>
      <c r="M65" s="17" t="s">
        <v>39</v>
      </c>
      <c r="N65" s="17" t="s">
        <v>39</v>
      </c>
      <c r="O65" s="17" t="s">
        <v>39</v>
      </c>
      <c r="P65" s="21" t="s">
        <v>39</v>
      </c>
      <c r="Q65" s="21" t="s">
        <v>39</v>
      </c>
      <c r="R65" s="17" t="s">
        <v>39</v>
      </c>
      <c r="S65" s="17" t="s">
        <v>39</v>
      </c>
      <c r="T65" s="17" t="s">
        <v>39</v>
      </c>
      <c r="U65" s="17" t="s">
        <v>39</v>
      </c>
      <c r="V65" s="17" t="s">
        <v>39</v>
      </c>
      <c r="W65" s="17" t="s">
        <v>39</v>
      </c>
      <c r="X65" s="17" t="s">
        <v>39</v>
      </c>
      <c r="Y65" s="17" t="s">
        <v>39</v>
      </c>
      <c r="Z65" s="17" t="s">
        <v>39</v>
      </c>
      <c r="AA65" s="17" t="s">
        <v>39</v>
      </c>
      <c r="AB65" s="17" t="s">
        <v>39</v>
      </c>
      <c r="AC65" s="20" t="s">
        <v>39</v>
      </c>
    </row>
    <row r="66" spans="1:29" ht="67.5" customHeight="1" x14ac:dyDescent="0.2">
      <c r="A66" s="22" t="s">
        <v>134</v>
      </c>
      <c r="B66" s="23" t="s">
        <v>131</v>
      </c>
      <c r="C66" s="12" t="s">
        <v>38</v>
      </c>
      <c r="D66" s="21" t="s">
        <v>39</v>
      </c>
      <c r="E66" s="17" t="s">
        <v>39</v>
      </c>
      <c r="F66" s="17" t="s">
        <v>39</v>
      </c>
      <c r="G66" s="17" t="s">
        <v>39</v>
      </c>
      <c r="H66" s="17" t="s">
        <v>39</v>
      </c>
      <c r="I66" s="17" t="s">
        <v>39</v>
      </c>
      <c r="J66" s="17" t="s">
        <v>39</v>
      </c>
      <c r="K66" s="21" t="s">
        <v>39</v>
      </c>
      <c r="L66" s="21" t="s">
        <v>39</v>
      </c>
      <c r="M66" s="17" t="s">
        <v>39</v>
      </c>
      <c r="N66" s="17" t="s">
        <v>39</v>
      </c>
      <c r="O66" s="17" t="s">
        <v>39</v>
      </c>
      <c r="P66" s="21" t="s">
        <v>39</v>
      </c>
      <c r="Q66" s="21" t="s">
        <v>39</v>
      </c>
      <c r="R66" s="17" t="s">
        <v>39</v>
      </c>
      <c r="S66" s="17" t="s">
        <v>39</v>
      </c>
      <c r="T66" s="17" t="s">
        <v>39</v>
      </c>
      <c r="U66" s="17" t="s">
        <v>39</v>
      </c>
      <c r="V66" s="17" t="s">
        <v>39</v>
      </c>
      <c r="W66" s="17" t="s">
        <v>39</v>
      </c>
      <c r="X66" s="17" t="s">
        <v>39</v>
      </c>
      <c r="Y66" s="17" t="s">
        <v>39</v>
      </c>
      <c r="Z66" s="17" t="s">
        <v>39</v>
      </c>
      <c r="AA66" s="17" t="s">
        <v>39</v>
      </c>
      <c r="AB66" s="17" t="s">
        <v>39</v>
      </c>
      <c r="AC66" s="20" t="s">
        <v>39</v>
      </c>
    </row>
    <row r="67" spans="1:29" ht="58.5" customHeight="1" x14ac:dyDescent="0.2">
      <c r="A67" s="22" t="s">
        <v>134</v>
      </c>
      <c r="B67" s="23" t="s">
        <v>132</v>
      </c>
      <c r="C67" s="12" t="s">
        <v>38</v>
      </c>
      <c r="D67" s="21" t="s">
        <v>39</v>
      </c>
      <c r="E67" s="17" t="s">
        <v>39</v>
      </c>
      <c r="F67" s="17" t="s">
        <v>39</v>
      </c>
      <c r="G67" s="17" t="s">
        <v>39</v>
      </c>
      <c r="H67" s="17" t="s">
        <v>39</v>
      </c>
      <c r="I67" s="17" t="s">
        <v>39</v>
      </c>
      <c r="J67" s="17" t="s">
        <v>39</v>
      </c>
      <c r="K67" s="21" t="s">
        <v>39</v>
      </c>
      <c r="L67" s="21" t="s">
        <v>39</v>
      </c>
      <c r="M67" s="17" t="s">
        <v>39</v>
      </c>
      <c r="N67" s="17" t="s">
        <v>39</v>
      </c>
      <c r="O67" s="17" t="s">
        <v>39</v>
      </c>
      <c r="P67" s="21" t="s">
        <v>39</v>
      </c>
      <c r="Q67" s="21" t="s">
        <v>39</v>
      </c>
      <c r="R67" s="17" t="s">
        <v>39</v>
      </c>
      <c r="S67" s="17" t="s">
        <v>39</v>
      </c>
      <c r="T67" s="17" t="s">
        <v>39</v>
      </c>
      <c r="U67" s="17" t="s">
        <v>39</v>
      </c>
      <c r="V67" s="17" t="s">
        <v>39</v>
      </c>
      <c r="W67" s="17" t="s">
        <v>39</v>
      </c>
      <c r="X67" s="17" t="s">
        <v>39</v>
      </c>
      <c r="Y67" s="17" t="s">
        <v>39</v>
      </c>
      <c r="Z67" s="17" t="s">
        <v>39</v>
      </c>
      <c r="AA67" s="17" t="s">
        <v>39</v>
      </c>
      <c r="AB67" s="17" t="s">
        <v>39</v>
      </c>
      <c r="AC67" s="20" t="s">
        <v>39</v>
      </c>
    </row>
    <row r="68" spans="1:29" ht="64.5" customHeight="1" x14ac:dyDescent="0.2">
      <c r="A68" s="22" t="s">
        <v>134</v>
      </c>
      <c r="B68" s="23" t="s">
        <v>135</v>
      </c>
      <c r="C68" s="12" t="s">
        <v>38</v>
      </c>
      <c r="D68" s="21" t="s">
        <v>39</v>
      </c>
      <c r="E68" s="17" t="s">
        <v>39</v>
      </c>
      <c r="F68" s="17" t="s">
        <v>39</v>
      </c>
      <c r="G68" s="17" t="s">
        <v>39</v>
      </c>
      <c r="H68" s="17" t="s">
        <v>39</v>
      </c>
      <c r="I68" s="17" t="s">
        <v>39</v>
      </c>
      <c r="J68" s="17" t="s">
        <v>39</v>
      </c>
      <c r="K68" s="21" t="s">
        <v>39</v>
      </c>
      <c r="L68" s="21" t="s">
        <v>39</v>
      </c>
      <c r="M68" s="17" t="s">
        <v>39</v>
      </c>
      <c r="N68" s="17" t="s">
        <v>39</v>
      </c>
      <c r="O68" s="17" t="s">
        <v>39</v>
      </c>
      <c r="P68" s="21" t="s">
        <v>39</v>
      </c>
      <c r="Q68" s="21" t="s">
        <v>39</v>
      </c>
      <c r="R68" s="17" t="s">
        <v>39</v>
      </c>
      <c r="S68" s="17" t="s">
        <v>39</v>
      </c>
      <c r="T68" s="17" t="s">
        <v>39</v>
      </c>
      <c r="U68" s="17" t="s">
        <v>39</v>
      </c>
      <c r="V68" s="17" t="s">
        <v>39</v>
      </c>
      <c r="W68" s="17" t="s">
        <v>39</v>
      </c>
      <c r="X68" s="17" t="s">
        <v>39</v>
      </c>
      <c r="Y68" s="17" t="s">
        <v>39</v>
      </c>
      <c r="Z68" s="17" t="s">
        <v>39</v>
      </c>
      <c r="AA68" s="17" t="s">
        <v>39</v>
      </c>
      <c r="AB68" s="17" t="s">
        <v>39</v>
      </c>
      <c r="AC68" s="20" t="s">
        <v>39</v>
      </c>
    </row>
    <row r="69" spans="1:29" ht="59.25" customHeight="1" x14ac:dyDescent="0.2">
      <c r="A69" s="22" t="s">
        <v>136</v>
      </c>
      <c r="B69" s="23" t="s">
        <v>137</v>
      </c>
      <c r="C69" s="12" t="s">
        <v>38</v>
      </c>
      <c r="D69" s="21">
        <f>SUM(D70:D71)</f>
        <v>0</v>
      </c>
      <c r="E69" s="17">
        <f>SUM(E70,E71)</f>
        <v>8.4962769768000008</v>
      </c>
      <c r="F69" s="17">
        <f>SUM(F70,F71)</f>
        <v>0</v>
      </c>
      <c r="G69" s="17">
        <f>SUM(G70,G71)</f>
        <v>0</v>
      </c>
      <c r="H69" s="17">
        <f>SUM(H70,H71)</f>
        <v>0</v>
      </c>
      <c r="I69" s="17" t="s">
        <v>39</v>
      </c>
      <c r="J69" s="17" t="s">
        <v>39</v>
      </c>
      <c r="K69" s="17">
        <f>SUM(K70,K71)</f>
        <v>0</v>
      </c>
      <c r="L69" s="17">
        <f>SUM(L70,L71)</f>
        <v>0</v>
      </c>
      <c r="M69" s="17">
        <f>SUM(M70,M71)</f>
        <v>3.45138042</v>
      </c>
      <c r="N69" s="17" t="s">
        <v>39</v>
      </c>
      <c r="O69" s="17" t="s">
        <v>39</v>
      </c>
      <c r="P69" s="21">
        <f>SUM(P70,P71)</f>
        <v>3.45138042</v>
      </c>
      <c r="Q69" s="21">
        <f>SUM(Q70,Q71)</f>
        <v>0</v>
      </c>
      <c r="R69" s="17">
        <f>SUM(R70,R71)</f>
        <v>-3.45138042</v>
      </c>
      <c r="S69" s="17">
        <f>SUM(S70,S71)</f>
        <v>3.45138042</v>
      </c>
      <c r="T69" s="17">
        <f>IF(H69=0,100,(S69/H69*100))</f>
        <v>100</v>
      </c>
      <c r="U69" s="17" t="s">
        <v>39</v>
      </c>
      <c r="V69" s="17" t="s">
        <v>39</v>
      </c>
      <c r="W69" s="17" t="s">
        <v>39</v>
      </c>
      <c r="X69" s="17" t="s">
        <v>39</v>
      </c>
      <c r="Y69" s="17">
        <f>SUM(Y70,Y71)</f>
        <v>3.45138042</v>
      </c>
      <c r="Z69" s="17">
        <f>IF(K69=0,100,(Y69/K69*100))</f>
        <v>100</v>
      </c>
      <c r="AA69" s="17">
        <f>SUM(AA70,AA71)</f>
        <v>0</v>
      </c>
      <c r="AB69" s="17">
        <f>IF(M69=0,100,(AA69/M69*100))</f>
        <v>0</v>
      </c>
      <c r="AC69" s="20" t="s">
        <v>39</v>
      </c>
    </row>
    <row r="70" spans="1:29" ht="55.5" customHeight="1" x14ac:dyDescent="0.2">
      <c r="A70" s="22" t="s">
        <v>138</v>
      </c>
      <c r="B70" s="23" t="s">
        <v>139</v>
      </c>
      <c r="C70" s="12" t="s">
        <v>38</v>
      </c>
      <c r="D70" s="21" t="s">
        <v>39</v>
      </c>
      <c r="E70" s="17" t="s">
        <v>39</v>
      </c>
      <c r="F70" s="17" t="s">
        <v>39</v>
      </c>
      <c r="G70" s="17" t="s">
        <v>39</v>
      </c>
      <c r="H70" s="17" t="s">
        <v>39</v>
      </c>
      <c r="I70" s="17" t="s">
        <v>39</v>
      </c>
      <c r="J70" s="17" t="s">
        <v>39</v>
      </c>
      <c r="K70" s="21" t="s">
        <v>39</v>
      </c>
      <c r="L70" s="21" t="s">
        <v>39</v>
      </c>
      <c r="M70" s="17" t="s">
        <v>39</v>
      </c>
      <c r="N70" s="17" t="s">
        <v>39</v>
      </c>
      <c r="O70" s="17" t="s">
        <v>39</v>
      </c>
      <c r="P70" s="21" t="s">
        <v>39</v>
      </c>
      <c r="Q70" s="21" t="s">
        <v>39</v>
      </c>
      <c r="R70" s="17" t="s">
        <v>39</v>
      </c>
      <c r="S70" s="17" t="s">
        <v>39</v>
      </c>
      <c r="T70" s="17" t="s">
        <v>39</v>
      </c>
      <c r="U70" s="17" t="s">
        <v>39</v>
      </c>
      <c r="V70" s="17" t="s">
        <v>39</v>
      </c>
      <c r="W70" s="17" t="s">
        <v>39</v>
      </c>
      <c r="X70" s="17" t="s">
        <v>39</v>
      </c>
      <c r="Y70" s="17" t="s">
        <v>39</v>
      </c>
      <c r="Z70" s="17" t="s">
        <v>39</v>
      </c>
      <c r="AA70" s="17" t="s">
        <v>39</v>
      </c>
      <c r="AB70" s="17" t="s">
        <v>39</v>
      </c>
      <c r="AC70" s="20" t="s">
        <v>39</v>
      </c>
    </row>
    <row r="71" spans="1:29" ht="51" x14ac:dyDescent="0.2">
      <c r="A71" s="27" t="s">
        <v>140</v>
      </c>
      <c r="B71" s="28" t="s">
        <v>141</v>
      </c>
      <c r="C71" s="12" t="s">
        <v>38</v>
      </c>
      <c r="D71" s="21">
        <f>SUM(D72:D73)</f>
        <v>0</v>
      </c>
      <c r="E71" s="17">
        <f>SUM(E72:E73)</f>
        <v>8.4962769768000008</v>
      </c>
      <c r="F71" s="17">
        <f>F72</f>
        <v>0</v>
      </c>
      <c r="G71" s="17">
        <f>SUM(G72:G73)</f>
        <v>0</v>
      </c>
      <c r="H71" s="17">
        <f>SUM(H72:H73)</f>
        <v>0</v>
      </c>
      <c r="I71" s="17" t="s">
        <v>39</v>
      </c>
      <c r="J71" s="17" t="s">
        <v>39</v>
      </c>
      <c r="K71" s="21">
        <f>SUM(K72:K73)</f>
        <v>0</v>
      </c>
      <c r="L71" s="21">
        <f>SUM(L72:L73)</f>
        <v>0</v>
      </c>
      <c r="M71" s="17">
        <f>SUM(M72:M73)</f>
        <v>3.45138042</v>
      </c>
      <c r="N71" s="17" t="s">
        <v>39</v>
      </c>
      <c r="O71" s="17" t="s">
        <v>39</v>
      </c>
      <c r="P71" s="21">
        <f>SUM(P72:P73)</f>
        <v>3.45138042</v>
      </c>
      <c r="Q71" s="21">
        <f>SUM(Q72:Q73)</f>
        <v>0</v>
      </c>
      <c r="R71" s="17">
        <f>SUM(R72:R73)</f>
        <v>-3.45138042</v>
      </c>
      <c r="S71" s="17">
        <f>SUM(S72:S73)</f>
        <v>3.45138042</v>
      </c>
      <c r="T71" s="17">
        <f t="shared" ref="T71:T83" si="10">IF(H71=0,100,(S71/H71*100))</f>
        <v>100</v>
      </c>
      <c r="U71" s="17" t="s">
        <v>39</v>
      </c>
      <c r="V71" s="17" t="s">
        <v>39</v>
      </c>
      <c r="W71" s="17" t="s">
        <v>39</v>
      </c>
      <c r="X71" s="17" t="s">
        <v>39</v>
      </c>
      <c r="Y71" s="17">
        <f>SUM(Y72:Y73)</f>
        <v>3.45138042</v>
      </c>
      <c r="Z71" s="17">
        <f>IF(K71=0,100,(Y71/K71*100))</f>
        <v>100</v>
      </c>
      <c r="AA71" s="17">
        <f>SUM(AA72:AA73)</f>
        <v>0</v>
      </c>
      <c r="AB71" s="17">
        <f>IF(M71=0,100,(AA71/M71*100))</f>
        <v>0</v>
      </c>
      <c r="AC71" s="20" t="s">
        <v>39</v>
      </c>
    </row>
    <row r="72" spans="1:29" ht="76.5" x14ac:dyDescent="0.2">
      <c r="A72" s="27" t="s">
        <v>140</v>
      </c>
      <c r="B72" s="29" t="s">
        <v>142</v>
      </c>
      <c r="C72" s="24" t="s">
        <v>143</v>
      </c>
      <c r="D72" s="21">
        <v>0</v>
      </c>
      <c r="E72" s="21">
        <v>6.6663000000000006</v>
      </c>
      <c r="F72" s="21">
        <v>0</v>
      </c>
      <c r="G72" s="21">
        <f>D72</f>
        <v>0</v>
      </c>
      <c r="H72" s="21">
        <f>SUM(I72:L72)</f>
        <v>0</v>
      </c>
      <c r="I72" s="21" t="s">
        <v>39</v>
      </c>
      <c r="J72" s="21" t="s">
        <v>39</v>
      </c>
      <c r="K72" s="21">
        <v>0</v>
      </c>
      <c r="L72" s="21" t="s">
        <v>39</v>
      </c>
      <c r="M72" s="21">
        <f>SUM(N72:Q72)</f>
        <v>2.3889124320000001</v>
      </c>
      <c r="N72" s="21" t="s">
        <v>39</v>
      </c>
      <c r="O72" s="21" t="s">
        <v>39</v>
      </c>
      <c r="P72" s="21">
        <v>2.3889124320000001</v>
      </c>
      <c r="Q72" s="21" t="s">
        <v>39</v>
      </c>
      <c r="R72" s="21">
        <f>G72-M72</f>
        <v>-2.3889124320000001</v>
      </c>
      <c r="S72" s="17">
        <f>M72-H72</f>
        <v>2.3889124320000001</v>
      </c>
      <c r="T72" s="17">
        <f t="shared" si="10"/>
        <v>100</v>
      </c>
      <c r="U72" s="17" t="s">
        <v>39</v>
      </c>
      <c r="V72" s="17" t="s">
        <v>39</v>
      </c>
      <c r="W72" s="17" t="s">
        <v>39</v>
      </c>
      <c r="X72" s="17" t="s">
        <v>39</v>
      </c>
      <c r="Y72" s="18">
        <f>P72-K72</f>
        <v>2.3889124320000001</v>
      </c>
      <c r="Z72" s="17">
        <f>IF(K72=0,100,(Y72/K72*100))</f>
        <v>100</v>
      </c>
      <c r="AA72" s="17" t="s">
        <v>39</v>
      </c>
      <c r="AB72" s="17" t="s">
        <v>39</v>
      </c>
      <c r="AC72" s="20" t="s">
        <v>144</v>
      </c>
    </row>
    <row r="73" spans="1:29" ht="76.5" x14ac:dyDescent="0.2">
      <c r="A73" s="27" t="s">
        <v>140</v>
      </c>
      <c r="B73" s="30" t="s">
        <v>145</v>
      </c>
      <c r="C73" s="24" t="s">
        <v>146</v>
      </c>
      <c r="D73" s="21">
        <v>0</v>
      </c>
      <c r="E73" s="21">
        <v>1.8299769767999998</v>
      </c>
      <c r="F73" s="21">
        <v>0</v>
      </c>
      <c r="G73" s="21">
        <v>0</v>
      </c>
      <c r="H73" s="21">
        <f>SUM(I73:L73)</f>
        <v>0</v>
      </c>
      <c r="I73" s="21" t="s">
        <v>39</v>
      </c>
      <c r="J73" s="21" t="s">
        <v>39</v>
      </c>
      <c r="K73" s="21">
        <v>0</v>
      </c>
      <c r="L73" s="21" t="s">
        <v>39</v>
      </c>
      <c r="M73" s="21">
        <f>SUM(N73:Q73)</f>
        <v>1.0624679879999999</v>
      </c>
      <c r="N73" s="21" t="s">
        <v>39</v>
      </c>
      <c r="O73" s="21" t="s">
        <v>39</v>
      </c>
      <c r="P73" s="21">
        <v>1.0624679879999999</v>
      </c>
      <c r="Q73" s="21" t="s">
        <v>39</v>
      </c>
      <c r="R73" s="21">
        <f>G73-M73</f>
        <v>-1.0624679879999999</v>
      </c>
      <c r="S73" s="17">
        <f>M73-H73</f>
        <v>1.0624679879999999</v>
      </c>
      <c r="T73" s="17">
        <f t="shared" si="10"/>
        <v>100</v>
      </c>
      <c r="U73" s="17" t="s">
        <v>39</v>
      </c>
      <c r="V73" s="17" t="s">
        <v>39</v>
      </c>
      <c r="W73" s="17" t="s">
        <v>39</v>
      </c>
      <c r="X73" s="17" t="s">
        <v>39</v>
      </c>
      <c r="Y73" s="18">
        <f>P73-K73</f>
        <v>1.0624679879999999</v>
      </c>
      <c r="Z73" s="17">
        <f>IF(K73=0,100,(Y73/K73*100))</f>
        <v>100</v>
      </c>
      <c r="AA73" s="17" t="s">
        <v>39</v>
      </c>
      <c r="AB73" s="17" t="s">
        <v>39</v>
      </c>
      <c r="AC73" s="20" t="s">
        <v>144</v>
      </c>
    </row>
    <row r="74" spans="1:29" ht="25.5" x14ac:dyDescent="0.2">
      <c r="A74" s="27" t="s">
        <v>147</v>
      </c>
      <c r="B74" s="31" t="s">
        <v>148</v>
      </c>
      <c r="C74" s="32" t="s">
        <v>38</v>
      </c>
      <c r="D74" s="21">
        <f>SUM(D75,D85,D96)</f>
        <v>0</v>
      </c>
      <c r="E74" s="21">
        <f>SUM(E75,E85,E96)</f>
        <v>112.11873641544003</v>
      </c>
      <c r="F74" s="21">
        <f>SUM(F75,F85,F96)</f>
        <v>3.8416299775999998</v>
      </c>
      <c r="G74" s="21">
        <f>SUM(G75,G85,G96)</f>
        <v>0</v>
      </c>
      <c r="H74" s="21">
        <f>SUM(H75,H85,H96)</f>
        <v>0</v>
      </c>
      <c r="I74" s="17" t="s">
        <v>39</v>
      </c>
      <c r="J74" s="17" t="s">
        <v>39</v>
      </c>
      <c r="K74" s="21">
        <f>SUM(K75,K85,K96)</f>
        <v>0</v>
      </c>
      <c r="L74" s="21">
        <f>SUM(L75,L85,L96)</f>
        <v>0</v>
      </c>
      <c r="M74" s="21">
        <f>SUM(M75,M85,M96)</f>
        <v>46.399604325999995</v>
      </c>
      <c r="N74" s="17" t="s">
        <v>39</v>
      </c>
      <c r="O74" s="17" t="s">
        <v>39</v>
      </c>
      <c r="P74" s="19">
        <f>SUM(P75,P85,P96)</f>
        <v>46.399604325999995</v>
      </c>
      <c r="Q74" s="19">
        <f>SUM(Q75,Q85,Q96)</f>
        <v>0</v>
      </c>
      <c r="R74" s="19">
        <f>SUM(R75,R85,R96)</f>
        <v>-46.399604325999995</v>
      </c>
      <c r="S74" s="19">
        <f>SUM(S75,S85,S96)</f>
        <v>46.399604325999995</v>
      </c>
      <c r="T74" s="17">
        <f t="shared" si="10"/>
        <v>100</v>
      </c>
      <c r="U74" s="17" t="s">
        <v>39</v>
      </c>
      <c r="V74" s="17" t="s">
        <v>39</v>
      </c>
      <c r="W74" s="17" t="s">
        <v>39</v>
      </c>
      <c r="X74" s="17" t="s">
        <v>39</v>
      </c>
      <c r="Y74" s="18">
        <f>SUM(Y75,Y85,Y96)</f>
        <v>46.399604325999995</v>
      </c>
      <c r="Z74" s="17">
        <f>IF(K74=0,100,(Y74/K74*100))</f>
        <v>100</v>
      </c>
      <c r="AA74" s="18">
        <f>SUM(AA75,AA85,AA96)</f>
        <v>0</v>
      </c>
      <c r="AB74" s="17">
        <f>IF(L74=0,100,(AA74/L74*100))</f>
        <v>100</v>
      </c>
      <c r="AC74" s="20" t="s">
        <v>39</v>
      </c>
    </row>
    <row r="75" spans="1:29" ht="51" x14ac:dyDescent="0.2">
      <c r="A75" s="27" t="s">
        <v>149</v>
      </c>
      <c r="B75" s="31" t="s">
        <v>150</v>
      </c>
      <c r="C75" s="32" t="s">
        <v>38</v>
      </c>
      <c r="D75" s="21">
        <f>SUM(D76,D84)</f>
        <v>0</v>
      </c>
      <c r="E75" s="21">
        <f>SUM(E76,E84)</f>
        <v>74.623620000000017</v>
      </c>
      <c r="F75" s="21">
        <f>SUM(F76,F84)</f>
        <v>0.22200030719999997</v>
      </c>
      <c r="G75" s="21">
        <f>SUM(G76,G84)</f>
        <v>0</v>
      </c>
      <c r="H75" s="21">
        <f>SUM(H76,H84)</f>
        <v>0</v>
      </c>
      <c r="I75" s="17" t="s">
        <v>39</v>
      </c>
      <c r="J75" s="17" t="s">
        <v>39</v>
      </c>
      <c r="K75" s="19">
        <f>SUM(K76,K84)</f>
        <v>0</v>
      </c>
      <c r="L75" s="19">
        <f>SUM(L76,L84)</f>
        <v>0</v>
      </c>
      <c r="M75" s="21">
        <f>SUM(M76,M84)</f>
        <v>20.908181953999996</v>
      </c>
      <c r="N75" s="17" t="s">
        <v>39</v>
      </c>
      <c r="O75" s="17" t="s">
        <v>39</v>
      </c>
      <c r="P75" s="19">
        <f>SUM(P76,P84)</f>
        <v>20.908181953999996</v>
      </c>
      <c r="Q75" s="19">
        <f>SUM(Q76,Q84)</f>
        <v>0</v>
      </c>
      <c r="R75" s="21">
        <f>SUM(R76,R84)</f>
        <v>-20.908181953999996</v>
      </c>
      <c r="S75" s="21">
        <f>SUM(S76,S84)</f>
        <v>20.908181953999996</v>
      </c>
      <c r="T75" s="17">
        <f t="shared" si="10"/>
        <v>100</v>
      </c>
      <c r="U75" s="17" t="s">
        <v>39</v>
      </c>
      <c r="V75" s="17" t="s">
        <v>39</v>
      </c>
      <c r="W75" s="17" t="s">
        <v>39</v>
      </c>
      <c r="X75" s="17" t="s">
        <v>39</v>
      </c>
      <c r="Y75" s="21">
        <f>SUM(Y76,Y84)</f>
        <v>20.908181953999996</v>
      </c>
      <c r="Z75" s="21">
        <f>SUM(Z76,Z84)</f>
        <v>100</v>
      </c>
      <c r="AA75" s="21">
        <f>SUM(AA76,AA84)</f>
        <v>0</v>
      </c>
      <c r="AB75" s="17">
        <f>IF(L75=0,100,(AA75/L75*100))</f>
        <v>100</v>
      </c>
      <c r="AC75" s="20" t="s">
        <v>39</v>
      </c>
    </row>
    <row r="76" spans="1:29" ht="25.5" x14ac:dyDescent="0.2">
      <c r="A76" s="27" t="s">
        <v>151</v>
      </c>
      <c r="B76" s="31" t="s">
        <v>152</v>
      </c>
      <c r="C76" s="32" t="s">
        <v>38</v>
      </c>
      <c r="D76" s="19">
        <f>SUM(D77:D83)</f>
        <v>0</v>
      </c>
      <c r="E76" s="18">
        <f>SUM(E77:E83)</f>
        <v>74.623620000000017</v>
      </c>
      <c r="F76" s="18">
        <f>SUM(F77:F83)</f>
        <v>0.22200030719999997</v>
      </c>
      <c r="G76" s="18">
        <f>SUM(G77:G83)</f>
        <v>0</v>
      </c>
      <c r="H76" s="18">
        <f>SUM(H77:H83)</f>
        <v>0</v>
      </c>
      <c r="I76" s="17" t="s">
        <v>39</v>
      </c>
      <c r="J76" s="17" t="s">
        <v>39</v>
      </c>
      <c r="K76" s="21">
        <f>SUM(K77:K83)</f>
        <v>0</v>
      </c>
      <c r="L76" s="21">
        <f>SUM(L77:L83)</f>
        <v>0</v>
      </c>
      <c r="M76" s="18">
        <f>SUM(M77:M83)</f>
        <v>20.908181953999996</v>
      </c>
      <c r="N76" s="17" t="s">
        <v>39</v>
      </c>
      <c r="O76" s="17" t="s">
        <v>39</v>
      </c>
      <c r="P76" s="21">
        <f>SUM(P77:P83)</f>
        <v>20.908181953999996</v>
      </c>
      <c r="Q76" s="21">
        <f>SUM(Q77:Q83)</f>
        <v>0</v>
      </c>
      <c r="R76" s="18">
        <f>SUM(R77:R83)</f>
        <v>-20.908181953999996</v>
      </c>
      <c r="S76" s="18">
        <f>SUM(S77:S83)</f>
        <v>20.908181953999996</v>
      </c>
      <c r="T76" s="17">
        <f t="shared" si="10"/>
        <v>100</v>
      </c>
      <c r="U76" s="17" t="s">
        <v>39</v>
      </c>
      <c r="V76" s="17" t="s">
        <v>39</v>
      </c>
      <c r="W76" s="17" t="s">
        <v>39</v>
      </c>
      <c r="X76" s="17" t="s">
        <v>39</v>
      </c>
      <c r="Y76" s="18">
        <f>SUM(Y77:Y83)</f>
        <v>20.908181953999996</v>
      </c>
      <c r="Z76" s="17">
        <f>IF(K76=0,100,(Y76/K76*100))</f>
        <v>100</v>
      </c>
      <c r="AA76" s="17" t="s">
        <v>39</v>
      </c>
      <c r="AB76" s="17" t="s">
        <v>39</v>
      </c>
      <c r="AC76" s="20" t="s">
        <v>39</v>
      </c>
    </row>
    <row r="77" spans="1:29" ht="76.5" x14ac:dyDescent="0.2">
      <c r="A77" s="27" t="s">
        <v>151</v>
      </c>
      <c r="B77" s="30" t="s">
        <v>153</v>
      </c>
      <c r="C77" s="32" t="s">
        <v>154</v>
      </c>
      <c r="D77" s="19">
        <v>0</v>
      </c>
      <c r="E77" s="18">
        <v>20.509499999999996</v>
      </c>
      <c r="F77" s="17">
        <v>9.5142988799999981E-2</v>
      </c>
      <c r="G77" s="17">
        <v>0</v>
      </c>
      <c r="H77" s="18">
        <f>SUM(I77:L77)</f>
        <v>0</v>
      </c>
      <c r="I77" s="17" t="s">
        <v>39</v>
      </c>
      <c r="J77" s="17" t="s">
        <v>39</v>
      </c>
      <c r="K77" s="17">
        <v>0</v>
      </c>
      <c r="L77" s="17" t="s">
        <v>39</v>
      </c>
      <c r="M77" s="18">
        <f>SUM(N77:Q77)</f>
        <v>6.2119893800000003</v>
      </c>
      <c r="N77" s="17" t="s">
        <v>39</v>
      </c>
      <c r="O77" s="17" t="s">
        <v>39</v>
      </c>
      <c r="P77" s="17">
        <v>6.2119893800000003</v>
      </c>
      <c r="Q77" s="17" t="s">
        <v>39</v>
      </c>
      <c r="R77" s="17">
        <f>G77-M77</f>
        <v>-6.2119893800000003</v>
      </c>
      <c r="S77" s="17">
        <f>M77-H77</f>
        <v>6.2119893800000003</v>
      </c>
      <c r="T77" s="17">
        <f t="shared" si="10"/>
        <v>100</v>
      </c>
      <c r="U77" s="17" t="s">
        <v>39</v>
      </c>
      <c r="V77" s="17" t="s">
        <v>39</v>
      </c>
      <c r="W77" s="17" t="s">
        <v>39</v>
      </c>
      <c r="X77" s="17" t="s">
        <v>39</v>
      </c>
      <c r="Y77" s="18">
        <f>P77-K77</f>
        <v>6.2119893800000003</v>
      </c>
      <c r="Z77" s="17">
        <f>IF(K77=0,100,(Y77/K77*100))</f>
        <v>100</v>
      </c>
      <c r="AA77" s="17" t="s">
        <v>39</v>
      </c>
      <c r="AB77" s="17" t="s">
        <v>39</v>
      </c>
      <c r="AC77" s="20" t="s">
        <v>61</v>
      </c>
    </row>
    <row r="78" spans="1:29" ht="76.5" x14ac:dyDescent="0.2">
      <c r="A78" s="27" t="s">
        <v>151</v>
      </c>
      <c r="B78" s="30" t="s">
        <v>155</v>
      </c>
      <c r="C78" s="32" t="s">
        <v>156</v>
      </c>
      <c r="D78" s="19">
        <v>0</v>
      </c>
      <c r="E78" s="18">
        <v>27.175799999999999</v>
      </c>
      <c r="F78" s="17">
        <v>0.1268573184</v>
      </c>
      <c r="G78" s="17">
        <v>0</v>
      </c>
      <c r="H78" s="18">
        <f t="shared" ref="H78:H83" si="11">SUM(I78:L78)</f>
        <v>0</v>
      </c>
      <c r="I78" s="17" t="s">
        <v>39</v>
      </c>
      <c r="J78" s="17" t="s">
        <v>39</v>
      </c>
      <c r="K78" s="17">
        <v>0</v>
      </c>
      <c r="L78" s="17" t="s">
        <v>39</v>
      </c>
      <c r="M78" s="18">
        <f t="shared" ref="M78:M83" si="12">SUM(N78:Q78)</f>
        <v>8.2795957500000004</v>
      </c>
      <c r="N78" s="17" t="s">
        <v>39</v>
      </c>
      <c r="O78" s="17" t="s">
        <v>39</v>
      </c>
      <c r="P78" s="17">
        <v>8.2795957500000004</v>
      </c>
      <c r="Q78" s="17" t="s">
        <v>39</v>
      </c>
      <c r="R78" s="17">
        <f t="shared" ref="R78:R83" si="13">G78-M78</f>
        <v>-8.2795957500000004</v>
      </c>
      <c r="S78" s="17">
        <f t="shared" ref="S78:S83" si="14">M78-H78</f>
        <v>8.2795957500000004</v>
      </c>
      <c r="T78" s="17">
        <f t="shared" si="10"/>
        <v>100</v>
      </c>
      <c r="U78" s="17" t="s">
        <v>39</v>
      </c>
      <c r="V78" s="17" t="s">
        <v>39</v>
      </c>
      <c r="W78" s="17" t="s">
        <v>39</v>
      </c>
      <c r="X78" s="17" t="s">
        <v>39</v>
      </c>
      <c r="Y78" s="18">
        <f t="shared" ref="Y78:Y83" si="15">P78-K78</f>
        <v>8.2795957500000004</v>
      </c>
      <c r="Z78" s="17">
        <f t="shared" ref="Z78:Z83" si="16">IF(K78=0,100,(Y78/K78*100))</f>
        <v>100</v>
      </c>
      <c r="AA78" s="17" t="s">
        <v>39</v>
      </c>
      <c r="AB78" s="17" t="s">
        <v>39</v>
      </c>
      <c r="AC78" s="20" t="s">
        <v>61</v>
      </c>
    </row>
    <row r="79" spans="1:29" ht="76.5" x14ac:dyDescent="0.2">
      <c r="A79" s="27" t="s">
        <v>151</v>
      </c>
      <c r="B79" s="30" t="s">
        <v>157</v>
      </c>
      <c r="C79" s="32" t="s">
        <v>158</v>
      </c>
      <c r="D79" s="19">
        <v>0</v>
      </c>
      <c r="E79" s="18">
        <v>6.270645</v>
      </c>
      <c r="F79" s="17">
        <v>0</v>
      </c>
      <c r="G79" s="17">
        <v>0</v>
      </c>
      <c r="H79" s="18">
        <f t="shared" si="11"/>
        <v>0</v>
      </c>
      <c r="I79" s="17" t="s">
        <v>39</v>
      </c>
      <c r="J79" s="17" t="s">
        <v>39</v>
      </c>
      <c r="K79" s="17">
        <v>0</v>
      </c>
      <c r="L79" s="17" t="s">
        <v>39</v>
      </c>
      <c r="M79" s="18">
        <f t="shared" si="12"/>
        <v>1.6239225479999999</v>
      </c>
      <c r="N79" s="17" t="s">
        <v>39</v>
      </c>
      <c r="O79" s="17" t="s">
        <v>39</v>
      </c>
      <c r="P79" s="17">
        <v>1.6239225479999999</v>
      </c>
      <c r="Q79" s="17" t="s">
        <v>39</v>
      </c>
      <c r="R79" s="17">
        <f t="shared" si="13"/>
        <v>-1.6239225479999999</v>
      </c>
      <c r="S79" s="17">
        <f t="shared" si="14"/>
        <v>1.6239225479999999</v>
      </c>
      <c r="T79" s="17">
        <f t="shared" si="10"/>
        <v>100</v>
      </c>
      <c r="U79" s="17" t="s">
        <v>39</v>
      </c>
      <c r="V79" s="17" t="s">
        <v>39</v>
      </c>
      <c r="W79" s="17" t="s">
        <v>39</v>
      </c>
      <c r="X79" s="17" t="s">
        <v>39</v>
      </c>
      <c r="Y79" s="18">
        <f t="shared" si="15"/>
        <v>1.6239225479999999</v>
      </c>
      <c r="Z79" s="17">
        <f t="shared" si="16"/>
        <v>100</v>
      </c>
      <c r="AA79" s="17" t="s">
        <v>39</v>
      </c>
      <c r="AB79" s="17" t="s">
        <v>39</v>
      </c>
      <c r="AC79" s="20" t="s">
        <v>61</v>
      </c>
    </row>
    <row r="80" spans="1:29" ht="76.5" x14ac:dyDescent="0.2">
      <c r="A80" s="27" t="s">
        <v>151</v>
      </c>
      <c r="B80" s="30" t="s">
        <v>159</v>
      </c>
      <c r="C80" s="32" t="s">
        <v>160</v>
      </c>
      <c r="D80" s="19">
        <v>0</v>
      </c>
      <c r="E80" s="18">
        <v>5.8678950000000007</v>
      </c>
      <c r="F80" s="17">
        <v>0</v>
      </c>
      <c r="G80" s="17">
        <v>0</v>
      </c>
      <c r="H80" s="18">
        <f t="shared" si="11"/>
        <v>0</v>
      </c>
      <c r="I80" s="17" t="s">
        <v>39</v>
      </c>
      <c r="J80" s="17" t="s">
        <v>39</v>
      </c>
      <c r="K80" s="17">
        <v>0</v>
      </c>
      <c r="L80" s="17" t="s">
        <v>39</v>
      </c>
      <c r="M80" s="18">
        <f t="shared" si="12"/>
        <v>2.34168954</v>
      </c>
      <c r="N80" s="17" t="s">
        <v>39</v>
      </c>
      <c r="O80" s="17" t="s">
        <v>39</v>
      </c>
      <c r="P80" s="17">
        <v>2.34168954</v>
      </c>
      <c r="Q80" s="17" t="s">
        <v>39</v>
      </c>
      <c r="R80" s="17">
        <f t="shared" si="13"/>
        <v>-2.34168954</v>
      </c>
      <c r="S80" s="17">
        <f t="shared" si="14"/>
        <v>2.34168954</v>
      </c>
      <c r="T80" s="17">
        <f t="shared" si="10"/>
        <v>100</v>
      </c>
      <c r="U80" s="17" t="s">
        <v>39</v>
      </c>
      <c r="V80" s="17" t="s">
        <v>39</v>
      </c>
      <c r="W80" s="17" t="s">
        <v>39</v>
      </c>
      <c r="X80" s="17" t="s">
        <v>39</v>
      </c>
      <c r="Y80" s="18">
        <f t="shared" si="15"/>
        <v>2.34168954</v>
      </c>
      <c r="Z80" s="17">
        <f t="shared" si="16"/>
        <v>100</v>
      </c>
      <c r="AA80" s="17" t="s">
        <v>39</v>
      </c>
      <c r="AB80" s="17" t="s">
        <v>39</v>
      </c>
      <c r="AC80" s="20" t="s">
        <v>61</v>
      </c>
    </row>
    <row r="81" spans="1:29" ht="76.5" x14ac:dyDescent="0.2">
      <c r="A81" s="27" t="s">
        <v>151</v>
      </c>
      <c r="B81" s="30" t="s">
        <v>161</v>
      </c>
      <c r="C81" s="32" t="s">
        <v>162</v>
      </c>
      <c r="D81" s="19">
        <v>0</v>
      </c>
      <c r="E81" s="18">
        <v>8.1334799999999987</v>
      </c>
      <c r="F81" s="17">
        <v>0</v>
      </c>
      <c r="G81" s="17">
        <v>0</v>
      </c>
      <c r="H81" s="18">
        <f t="shared" si="11"/>
        <v>0</v>
      </c>
      <c r="I81" s="17" t="s">
        <v>39</v>
      </c>
      <c r="J81" s="17" t="s">
        <v>39</v>
      </c>
      <c r="K81" s="17">
        <v>0</v>
      </c>
      <c r="L81" s="17" t="s">
        <v>39</v>
      </c>
      <c r="M81" s="18">
        <f t="shared" si="12"/>
        <v>2.1767766239999999</v>
      </c>
      <c r="N81" s="17" t="s">
        <v>39</v>
      </c>
      <c r="O81" s="17" t="s">
        <v>39</v>
      </c>
      <c r="P81" s="17">
        <v>2.1767766239999999</v>
      </c>
      <c r="Q81" s="17" t="s">
        <v>39</v>
      </c>
      <c r="R81" s="17">
        <f t="shared" si="13"/>
        <v>-2.1767766239999999</v>
      </c>
      <c r="S81" s="17">
        <f t="shared" si="14"/>
        <v>2.1767766239999999</v>
      </c>
      <c r="T81" s="17">
        <f t="shared" si="10"/>
        <v>100</v>
      </c>
      <c r="U81" s="17" t="s">
        <v>39</v>
      </c>
      <c r="V81" s="17" t="s">
        <v>39</v>
      </c>
      <c r="W81" s="17" t="s">
        <v>39</v>
      </c>
      <c r="X81" s="17" t="s">
        <v>39</v>
      </c>
      <c r="Y81" s="18">
        <f t="shared" si="15"/>
        <v>2.1767766239999999</v>
      </c>
      <c r="Z81" s="17">
        <f t="shared" si="16"/>
        <v>100</v>
      </c>
      <c r="AA81" s="17" t="s">
        <v>39</v>
      </c>
      <c r="AB81" s="17" t="s">
        <v>39</v>
      </c>
      <c r="AC81" s="20" t="s">
        <v>61</v>
      </c>
    </row>
    <row r="82" spans="1:29" ht="76.5" x14ac:dyDescent="0.2">
      <c r="A82" s="27" t="s">
        <v>151</v>
      </c>
      <c r="B82" s="30" t="s">
        <v>163</v>
      </c>
      <c r="C82" s="32" t="s">
        <v>164</v>
      </c>
      <c r="D82" s="19">
        <v>0</v>
      </c>
      <c r="E82" s="18">
        <v>3.3331500000000003</v>
      </c>
      <c r="F82" s="17">
        <v>0</v>
      </c>
      <c r="G82" s="17">
        <v>0</v>
      </c>
      <c r="H82" s="18">
        <f t="shared" si="11"/>
        <v>0</v>
      </c>
      <c r="I82" s="17" t="s">
        <v>39</v>
      </c>
      <c r="J82" s="17" t="s">
        <v>39</v>
      </c>
      <c r="K82" s="17">
        <v>0</v>
      </c>
      <c r="L82" s="17" t="s">
        <v>39</v>
      </c>
      <c r="M82" s="18">
        <f t="shared" si="12"/>
        <v>0.137104056</v>
      </c>
      <c r="N82" s="17" t="s">
        <v>39</v>
      </c>
      <c r="O82" s="17" t="s">
        <v>39</v>
      </c>
      <c r="P82" s="17">
        <v>0.137104056</v>
      </c>
      <c r="Q82" s="17" t="s">
        <v>39</v>
      </c>
      <c r="R82" s="17">
        <f t="shared" si="13"/>
        <v>-0.137104056</v>
      </c>
      <c r="S82" s="17">
        <f t="shared" si="14"/>
        <v>0.137104056</v>
      </c>
      <c r="T82" s="17">
        <f t="shared" si="10"/>
        <v>100</v>
      </c>
      <c r="U82" s="17" t="s">
        <v>39</v>
      </c>
      <c r="V82" s="17" t="s">
        <v>39</v>
      </c>
      <c r="W82" s="17" t="s">
        <v>39</v>
      </c>
      <c r="X82" s="17" t="s">
        <v>39</v>
      </c>
      <c r="Y82" s="18">
        <f t="shared" si="15"/>
        <v>0.137104056</v>
      </c>
      <c r="Z82" s="17">
        <f t="shared" si="16"/>
        <v>100</v>
      </c>
      <c r="AA82" s="17" t="s">
        <v>39</v>
      </c>
      <c r="AB82" s="17" t="s">
        <v>39</v>
      </c>
      <c r="AC82" s="20" t="s">
        <v>61</v>
      </c>
    </row>
    <row r="83" spans="1:29" ht="76.5" x14ac:dyDescent="0.2">
      <c r="A83" s="27" t="s">
        <v>151</v>
      </c>
      <c r="B83" s="30" t="s">
        <v>165</v>
      </c>
      <c r="C83" s="24" t="s">
        <v>166</v>
      </c>
      <c r="D83" s="19">
        <v>0</v>
      </c>
      <c r="E83" s="18">
        <v>3.3331500000000003</v>
      </c>
      <c r="F83" s="17">
        <v>0</v>
      </c>
      <c r="G83" s="17">
        <v>0</v>
      </c>
      <c r="H83" s="18">
        <f t="shared" si="11"/>
        <v>0</v>
      </c>
      <c r="I83" s="17" t="s">
        <v>39</v>
      </c>
      <c r="J83" s="17" t="s">
        <v>39</v>
      </c>
      <c r="K83" s="17">
        <v>0</v>
      </c>
      <c r="L83" s="17" t="s">
        <v>39</v>
      </c>
      <c r="M83" s="18">
        <f t="shared" si="12"/>
        <v>0.137104056</v>
      </c>
      <c r="N83" s="17" t="s">
        <v>39</v>
      </c>
      <c r="O83" s="17" t="s">
        <v>39</v>
      </c>
      <c r="P83" s="17">
        <v>0.137104056</v>
      </c>
      <c r="Q83" s="17" t="s">
        <v>39</v>
      </c>
      <c r="R83" s="17">
        <f t="shared" si="13"/>
        <v>-0.137104056</v>
      </c>
      <c r="S83" s="17">
        <f t="shared" si="14"/>
        <v>0.137104056</v>
      </c>
      <c r="T83" s="17">
        <f t="shared" si="10"/>
        <v>100</v>
      </c>
      <c r="U83" s="17" t="s">
        <v>39</v>
      </c>
      <c r="V83" s="17" t="s">
        <v>39</v>
      </c>
      <c r="W83" s="17" t="s">
        <v>39</v>
      </c>
      <c r="X83" s="17" t="s">
        <v>39</v>
      </c>
      <c r="Y83" s="18">
        <f t="shared" si="15"/>
        <v>0.137104056</v>
      </c>
      <c r="Z83" s="17">
        <f t="shared" si="16"/>
        <v>100</v>
      </c>
      <c r="AA83" s="17" t="s">
        <v>39</v>
      </c>
      <c r="AB83" s="17" t="s">
        <v>39</v>
      </c>
      <c r="AC83" s="20" t="s">
        <v>61</v>
      </c>
    </row>
    <row r="84" spans="1:29" ht="38.25" x14ac:dyDescent="0.2">
      <c r="A84" s="27" t="s">
        <v>167</v>
      </c>
      <c r="B84" s="31" t="s">
        <v>168</v>
      </c>
      <c r="C84" s="33" t="s">
        <v>38</v>
      </c>
      <c r="D84" s="21" t="s">
        <v>39</v>
      </c>
      <c r="E84" s="21" t="s">
        <v>39</v>
      </c>
      <c r="F84" s="21" t="s">
        <v>39</v>
      </c>
      <c r="G84" s="21" t="s">
        <v>39</v>
      </c>
      <c r="H84" s="21" t="s">
        <v>39</v>
      </c>
      <c r="I84" s="21" t="s">
        <v>39</v>
      </c>
      <c r="J84" s="21" t="s">
        <v>39</v>
      </c>
      <c r="K84" s="21" t="s">
        <v>39</v>
      </c>
      <c r="L84" s="21" t="s">
        <v>39</v>
      </c>
      <c r="M84" s="21" t="s">
        <v>39</v>
      </c>
      <c r="N84" s="21" t="s">
        <v>39</v>
      </c>
      <c r="O84" s="21" t="s">
        <v>39</v>
      </c>
      <c r="P84" s="21" t="s">
        <v>39</v>
      </c>
      <c r="Q84" s="21" t="s">
        <v>39</v>
      </c>
      <c r="R84" s="21" t="s">
        <v>39</v>
      </c>
      <c r="S84" s="21" t="s">
        <v>39</v>
      </c>
      <c r="T84" s="21" t="s">
        <v>39</v>
      </c>
      <c r="U84" s="21" t="s">
        <v>39</v>
      </c>
      <c r="V84" s="21" t="s">
        <v>39</v>
      </c>
      <c r="W84" s="21" t="s">
        <v>39</v>
      </c>
      <c r="X84" s="21" t="s">
        <v>39</v>
      </c>
      <c r="Y84" s="21" t="s">
        <v>39</v>
      </c>
      <c r="Z84" s="21" t="s">
        <v>39</v>
      </c>
      <c r="AA84" s="21" t="s">
        <v>39</v>
      </c>
      <c r="AB84" s="21" t="s">
        <v>39</v>
      </c>
      <c r="AC84" s="20" t="s">
        <v>39</v>
      </c>
    </row>
    <row r="85" spans="1:29" ht="38.25" x14ac:dyDescent="0.2">
      <c r="A85" s="27" t="s">
        <v>169</v>
      </c>
      <c r="B85" s="31" t="s">
        <v>170</v>
      </c>
      <c r="C85" s="32" t="s">
        <v>38</v>
      </c>
      <c r="D85" s="19">
        <f>SUM(D86,D95)</f>
        <v>0</v>
      </c>
      <c r="E85" s="18">
        <f>SUM(E86)</f>
        <v>37.495116415440002</v>
      </c>
      <c r="F85" s="18">
        <f>SUM(F86)</f>
        <v>3.6196296703999997</v>
      </c>
      <c r="G85" s="18">
        <f>SUM(G86)</f>
        <v>0</v>
      </c>
      <c r="H85" s="18">
        <f>H86</f>
        <v>0</v>
      </c>
      <c r="I85" s="17" t="s">
        <v>39</v>
      </c>
      <c r="J85" s="17" t="s">
        <v>39</v>
      </c>
      <c r="K85" s="19">
        <f>K86</f>
        <v>0</v>
      </c>
      <c r="L85" s="19">
        <f>L86</f>
        <v>0</v>
      </c>
      <c r="M85" s="18">
        <f>M86</f>
        <v>25.491422371999999</v>
      </c>
      <c r="N85" s="17" t="s">
        <v>39</v>
      </c>
      <c r="O85" s="17" t="s">
        <v>39</v>
      </c>
      <c r="P85" s="19">
        <f>P86</f>
        <v>25.491422371999999</v>
      </c>
      <c r="Q85" s="19">
        <f>Q86</f>
        <v>0</v>
      </c>
      <c r="R85" s="18">
        <f>SUM(R86)</f>
        <v>-25.491422371999999</v>
      </c>
      <c r="S85" s="18">
        <f>S86</f>
        <v>25.491422371999999</v>
      </c>
      <c r="T85" s="17">
        <f>IF(H85=0,100,(S85/H85*100))</f>
        <v>100</v>
      </c>
      <c r="U85" s="17" t="s">
        <v>39</v>
      </c>
      <c r="V85" s="17" t="s">
        <v>39</v>
      </c>
      <c r="W85" s="17" t="s">
        <v>39</v>
      </c>
      <c r="X85" s="17" t="s">
        <v>39</v>
      </c>
      <c r="Y85" s="18">
        <f>Y86</f>
        <v>25.491422371999999</v>
      </c>
      <c r="Z85" s="17">
        <f>IF(K85=0,100,(Y85/K85*100))</f>
        <v>100</v>
      </c>
      <c r="AA85" s="18">
        <f>AA86</f>
        <v>0</v>
      </c>
      <c r="AB85" s="17" t="s">
        <v>39</v>
      </c>
      <c r="AC85" s="20" t="s">
        <v>39</v>
      </c>
    </row>
    <row r="86" spans="1:29" ht="25.5" x14ac:dyDescent="0.2">
      <c r="A86" s="27" t="s">
        <v>171</v>
      </c>
      <c r="B86" s="31" t="s">
        <v>172</v>
      </c>
      <c r="C86" s="32" t="s">
        <v>38</v>
      </c>
      <c r="D86" s="19">
        <f>SUM(D87:D94)</f>
        <v>0</v>
      </c>
      <c r="E86" s="18">
        <f>SUM(E87:E94)</f>
        <v>37.495116415440002</v>
      </c>
      <c r="F86" s="18">
        <f>SUM(F87:F94)</f>
        <v>3.6196296703999997</v>
      </c>
      <c r="G86" s="18">
        <f>SUM(G87:G94)</f>
        <v>0</v>
      </c>
      <c r="H86" s="18">
        <f>SUM(H87:H94)</f>
        <v>0</v>
      </c>
      <c r="I86" s="17" t="s">
        <v>39</v>
      </c>
      <c r="J86" s="17" t="s">
        <v>39</v>
      </c>
      <c r="K86" s="21">
        <f>SUM(K87:K94)</f>
        <v>0</v>
      </c>
      <c r="L86" s="21">
        <f>SUM(L87:L94)</f>
        <v>0</v>
      </c>
      <c r="M86" s="18">
        <f>SUM(M87:M94)</f>
        <v>25.491422371999999</v>
      </c>
      <c r="N86" s="17" t="s">
        <v>39</v>
      </c>
      <c r="O86" s="17" t="s">
        <v>39</v>
      </c>
      <c r="P86" s="21">
        <f>SUM(P87:P94)</f>
        <v>25.491422371999999</v>
      </c>
      <c r="Q86" s="21">
        <f>SUM(Q87:Q94)</f>
        <v>0</v>
      </c>
      <c r="R86" s="18">
        <f>SUM(R87:R94)</f>
        <v>-25.491422371999999</v>
      </c>
      <c r="S86" s="18">
        <f>SUM(S87:S94)</f>
        <v>25.491422371999999</v>
      </c>
      <c r="T86" s="17">
        <f>IF(H86=0,100,(S86/H86*100))</f>
        <v>100</v>
      </c>
      <c r="U86" s="17" t="s">
        <v>39</v>
      </c>
      <c r="V86" s="17" t="s">
        <v>39</v>
      </c>
      <c r="W86" s="17" t="s">
        <v>39</v>
      </c>
      <c r="X86" s="17" t="s">
        <v>39</v>
      </c>
      <c r="Y86" s="18">
        <f>SUM(Y87:Y94)</f>
        <v>25.491422371999999</v>
      </c>
      <c r="Z86" s="17">
        <f>IF(K86=0,100,(Y86/K86*100))</f>
        <v>100</v>
      </c>
      <c r="AA86" s="18">
        <f>SUM(AA87:AA94)</f>
        <v>0</v>
      </c>
      <c r="AB86" s="17" t="s">
        <v>39</v>
      </c>
      <c r="AC86" s="20" t="s">
        <v>39</v>
      </c>
    </row>
    <row r="87" spans="1:29" ht="76.5" x14ac:dyDescent="0.2">
      <c r="A87" s="27" t="s">
        <v>171</v>
      </c>
      <c r="B87" s="30" t="s">
        <v>173</v>
      </c>
      <c r="C87" s="32" t="s">
        <v>174</v>
      </c>
      <c r="D87" s="19">
        <v>0</v>
      </c>
      <c r="E87" s="18">
        <v>8.2276555825199988</v>
      </c>
      <c r="F87" s="17">
        <v>0.63744175000000003</v>
      </c>
      <c r="G87" s="17">
        <v>0</v>
      </c>
      <c r="H87" s="18">
        <f t="shared" ref="H87:H94" si="17">SUM(I87:L87)</f>
        <v>0</v>
      </c>
      <c r="I87" s="17" t="s">
        <v>39</v>
      </c>
      <c r="J87" s="17" t="s">
        <v>39</v>
      </c>
      <c r="K87" s="17">
        <v>0</v>
      </c>
      <c r="L87" s="17" t="s">
        <v>39</v>
      </c>
      <c r="M87" s="18">
        <f>SUM(N87:Q87)</f>
        <v>3.88249435</v>
      </c>
      <c r="N87" s="17" t="s">
        <v>39</v>
      </c>
      <c r="O87" s="17" t="s">
        <v>39</v>
      </c>
      <c r="P87" s="17">
        <v>3.88249435</v>
      </c>
      <c r="Q87" s="17" t="s">
        <v>39</v>
      </c>
      <c r="R87" s="17">
        <f>G87-M87</f>
        <v>-3.88249435</v>
      </c>
      <c r="S87" s="17">
        <f>M87-H87</f>
        <v>3.88249435</v>
      </c>
      <c r="T87" s="17">
        <f>IF(H87=0,100,(S87/H87*100))</f>
        <v>100</v>
      </c>
      <c r="U87" s="17" t="s">
        <v>39</v>
      </c>
      <c r="V87" s="17" t="s">
        <v>39</v>
      </c>
      <c r="W87" s="17" t="s">
        <v>39</v>
      </c>
      <c r="X87" s="17" t="s">
        <v>39</v>
      </c>
      <c r="Y87" s="18">
        <f>P87-K87</f>
        <v>3.88249435</v>
      </c>
      <c r="Z87" s="17">
        <f>IF(K87=0,100,(Y87/K87*100))</f>
        <v>100</v>
      </c>
      <c r="AA87" s="17" t="s">
        <v>39</v>
      </c>
      <c r="AB87" s="17" t="s">
        <v>39</v>
      </c>
      <c r="AC87" s="20" t="s">
        <v>144</v>
      </c>
    </row>
    <row r="88" spans="1:29" ht="76.5" x14ac:dyDescent="0.2">
      <c r="A88" s="27" t="s">
        <v>171</v>
      </c>
      <c r="B88" s="30" t="s">
        <v>175</v>
      </c>
      <c r="C88" s="32" t="s">
        <v>176</v>
      </c>
      <c r="D88" s="19">
        <v>0</v>
      </c>
      <c r="E88" s="18">
        <v>7.4857542994800008</v>
      </c>
      <c r="F88" s="17">
        <v>0.60709079039999991</v>
      </c>
      <c r="G88" s="17">
        <v>0</v>
      </c>
      <c r="H88" s="18">
        <f t="shared" si="17"/>
        <v>0</v>
      </c>
      <c r="I88" s="17" t="s">
        <v>39</v>
      </c>
      <c r="J88" s="17" t="s">
        <v>39</v>
      </c>
      <c r="K88" s="17">
        <v>0</v>
      </c>
      <c r="L88" s="17" t="s">
        <v>39</v>
      </c>
      <c r="M88" s="18">
        <f t="shared" ref="M88:M94" si="18">SUM(N88:Q88)</f>
        <v>1.6931918699999999</v>
      </c>
      <c r="N88" s="17" t="s">
        <v>39</v>
      </c>
      <c r="O88" s="17" t="s">
        <v>39</v>
      </c>
      <c r="P88" s="17">
        <v>1.6931918699999999</v>
      </c>
      <c r="Q88" s="17" t="s">
        <v>39</v>
      </c>
      <c r="R88" s="17">
        <f t="shared" ref="R88:R94" si="19">G88-M88</f>
        <v>-1.6931918699999999</v>
      </c>
      <c r="S88" s="17">
        <f t="shared" ref="S88:S94" si="20">M88-H88</f>
        <v>1.6931918699999999</v>
      </c>
      <c r="T88" s="17">
        <f t="shared" ref="T88:T94" si="21">IF(H88=0,100,(S88/H88*100))</f>
        <v>100</v>
      </c>
      <c r="U88" s="17" t="s">
        <v>39</v>
      </c>
      <c r="V88" s="17" t="s">
        <v>39</v>
      </c>
      <c r="W88" s="17" t="s">
        <v>39</v>
      </c>
      <c r="X88" s="17" t="s">
        <v>39</v>
      </c>
      <c r="Y88" s="18">
        <f t="shared" ref="Y88:Y94" si="22">P88-K88</f>
        <v>1.6931918699999999</v>
      </c>
      <c r="Z88" s="17">
        <f t="shared" ref="Z88:Z94" si="23">IF(K88=0,100,(Y88/K88*100))</f>
        <v>100</v>
      </c>
      <c r="AA88" s="17" t="s">
        <v>39</v>
      </c>
      <c r="AB88" s="17" t="s">
        <v>39</v>
      </c>
      <c r="AC88" s="20" t="s">
        <v>144</v>
      </c>
    </row>
    <row r="89" spans="1:29" ht="76.5" x14ac:dyDescent="0.2">
      <c r="A89" s="27" t="s">
        <v>171</v>
      </c>
      <c r="B89" s="30" t="s">
        <v>177</v>
      </c>
      <c r="C89" s="32" t="s">
        <v>178</v>
      </c>
      <c r="D89" s="19">
        <v>0</v>
      </c>
      <c r="E89" s="18">
        <v>4.4167259051999999</v>
      </c>
      <c r="F89" s="17">
        <v>0</v>
      </c>
      <c r="G89" s="17">
        <v>0</v>
      </c>
      <c r="H89" s="18">
        <f t="shared" si="17"/>
        <v>0</v>
      </c>
      <c r="I89" s="17" t="s">
        <v>39</v>
      </c>
      <c r="J89" s="17" t="s">
        <v>39</v>
      </c>
      <c r="K89" s="17">
        <v>0</v>
      </c>
      <c r="L89" s="17" t="s">
        <v>39</v>
      </c>
      <c r="M89" s="18">
        <f t="shared" si="18"/>
        <v>4.2802148400000002</v>
      </c>
      <c r="N89" s="17" t="s">
        <v>39</v>
      </c>
      <c r="O89" s="17" t="s">
        <v>39</v>
      </c>
      <c r="P89" s="17">
        <v>4.2802148400000002</v>
      </c>
      <c r="Q89" s="17" t="s">
        <v>39</v>
      </c>
      <c r="R89" s="17">
        <f t="shared" si="19"/>
        <v>-4.2802148400000002</v>
      </c>
      <c r="S89" s="17">
        <f t="shared" si="20"/>
        <v>4.2802148400000002</v>
      </c>
      <c r="T89" s="17">
        <f t="shared" si="21"/>
        <v>100</v>
      </c>
      <c r="U89" s="17" t="s">
        <v>39</v>
      </c>
      <c r="V89" s="17" t="s">
        <v>39</v>
      </c>
      <c r="W89" s="17" t="s">
        <v>39</v>
      </c>
      <c r="X89" s="17" t="s">
        <v>39</v>
      </c>
      <c r="Y89" s="18">
        <f t="shared" si="22"/>
        <v>4.2802148400000002</v>
      </c>
      <c r="Z89" s="17">
        <f t="shared" si="23"/>
        <v>100</v>
      </c>
      <c r="AA89" s="17" t="s">
        <v>39</v>
      </c>
      <c r="AB89" s="17" t="s">
        <v>39</v>
      </c>
      <c r="AC89" s="20" t="s">
        <v>144</v>
      </c>
    </row>
    <row r="90" spans="1:29" ht="76.5" x14ac:dyDescent="0.2">
      <c r="A90" s="27" t="s">
        <v>171</v>
      </c>
      <c r="B90" s="30" t="s">
        <v>179</v>
      </c>
      <c r="C90" s="32" t="s">
        <v>180</v>
      </c>
      <c r="D90" s="19">
        <v>0</v>
      </c>
      <c r="E90" s="18">
        <v>3.8598455433600001</v>
      </c>
      <c r="F90" s="17">
        <v>0</v>
      </c>
      <c r="G90" s="17">
        <v>0</v>
      </c>
      <c r="H90" s="18">
        <f t="shared" si="17"/>
        <v>0</v>
      </c>
      <c r="I90" s="17" t="s">
        <v>39</v>
      </c>
      <c r="J90" s="17" t="s">
        <v>39</v>
      </c>
      <c r="K90" s="17">
        <v>0</v>
      </c>
      <c r="L90" s="17" t="s">
        <v>39</v>
      </c>
      <c r="M90" s="18">
        <f t="shared" si="18"/>
        <v>2.8921355160000002</v>
      </c>
      <c r="N90" s="17" t="s">
        <v>39</v>
      </c>
      <c r="O90" s="17" t="s">
        <v>39</v>
      </c>
      <c r="P90" s="17">
        <v>2.8921355160000002</v>
      </c>
      <c r="Q90" s="17" t="s">
        <v>39</v>
      </c>
      <c r="R90" s="17">
        <f t="shared" si="19"/>
        <v>-2.8921355160000002</v>
      </c>
      <c r="S90" s="17">
        <f t="shared" si="20"/>
        <v>2.8921355160000002</v>
      </c>
      <c r="T90" s="17">
        <f t="shared" si="21"/>
        <v>100</v>
      </c>
      <c r="U90" s="17" t="s">
        <v>39</v>
      </c>
      <c r="V90" s="17" t="s">
        <v>39</v>
      </c>
      <c r="W90" s="17" t="s">
        <v>39</v>
      </c>
      <c r="X90" s="17" t="s">
        <v>39</v>
      </c>
      <c r="Y90" s="18">
        <f t="shared" si="22"/>
        <v>2.8921355160000002</v>
      </c>
      <c r="Z90" s="17">
        <f t="shared" si="23"/>
        <v>100</v>
      </c>
      <c r="AA90" s="17" t="s">
        <v>39</v>
      </c>
      <c r="AB90" s="17" t="s">
        <v>39</v>
      </c>
      <c r="AC90" s="20" t="s">
        <v>144</v>
      </c>
    </row>
    <row r="91" spans="1:29" ht="76.5" x14ac:dyDescent="0.2">
      <c r="A91" s="27" t="s">
        <v>171</v>
      </c>
      <c r="B91" s="30" t="s">
        <v>181</v>
      </c>
      <c r="C91" s="32" t="s">
        <v>182</v>
      </c>
      <c r="D91" s="19">
        <v>0</v>
      </c>
      <c r="E91" s="18">
        <v>4.9023819243599993</v>
      </c>
      <c r="F91" s="17">
        <v>0.38135543</v>
      </c>
      <c r="G91" s="17">
        <v>0</v>
      </c>
      <c r="H91" s="18">
        <f t="shared" si="17"/>
        <v>0</v>
      </c>
      <c r="I91" s="17" t="s">
        <v>39</v>
      </c>
      <c r="J91" s="17" t="s">
        <v>39</v>
      </c>
      <c r="K91" s="17">
        <v>0</v>
      </c>
      <c r="L91" s="17" t="s">
        <v>39</v>
      </c>
      <c r="M91" s="18">
        <f t="shared" si="18"/>
        <v>4.3971469599999997</v>
      </c>
      <c r="N91" s="17" t="s">
        <v>39</v>
      </c>
      <c r="O91" s="17" t="s">
        <v>39</v>
      </c>
      <c r="P91" s="17">
        <v>4.3971469599999997</v>
      </c>
      <c r="Q91" s="17" t="s">
        <v>39</v>
      </c>
      <c r="R91" s="17">
        <f t="shared" si="19"/>
        <v>-4.3971469599999997</v>
      </c>
      <c r="S91" s="17">
        <f t="shared" si="20"/>
        <v>4.3971469599999997</v>
      </c>
      <c r="T91" s="17">
        <f t="shared" si="21"/>
        <v>100</v>
      </c>
      <c r="U91" s="17" t="s">
        <v>39</v>
      </c>
      <c r="V91" s="17" t="s">
        <v>39</v>
      </c>
      <c r="W91" s="17" t="s">
        <v>39</v>
      </c>
      <c r="X91" s="17" t="s">
        <v>39</v>
      </c>
      <c r="Y91" s="18">
        <f t="shared" si="22"/>
        <v>4.3971469599999997</v>
      </c>
      <c r="Z91" s="17">
        <f t="shared" si="23"/>
        <v>100</v>
      </c>
      <c r="AA91" s="17" t="s">
        <v>39</v>
      </c>
      <c r="AB91" s="17" t="s">
        <v>39</v>
      </c>
      <c r="AC91" s="20" t="s">
        <v>144</v>
      </c>
    </row>
    <row r="92" spans="1:29" ht="76.5" x14ac:dyDescent="0.2">
      <c r="A92" s="27" t="s">
        <v>171</v>
      </c>
      <c r="B92" s="30" t="s">
        <v>183</v>
      </c>
      <c r="C92" s="32" t="s">
        <v>184</v>
      </c>
      <c r="D92" s="19">
        <v>0</v>
      </c>
      <c r="E92" s="18">
        <v>3.9818068799999993</v>
      </c>
      <c r="F92" s="17">
        <v>1.9937417</v>
      </c>
      <c r="G92" s="17">
        <v>0</v>
      </c>
      <c r="H92" s="18">
        <f t="shared" si="17"/>
        <v>0</v>
      </c>
      <c r="I92" s="17" t="s">
        <v>39</v>
      </c>
      <c r="J92" s="17" t="s">
        <v>39</v>
      </c>
      <c r="K92" s="17">
        <v>0</v>
      </c>
      <c r="L92" s="17" t="s">
        <v>39</v>
      </c>
      <c r="M92" s="18">
        <f t="shared" si="18"/>
        <v>3.9347194799999996</v>
      </c>
      <c r="N92" s="17" t="s">
        <v>39</v>
      </c>
      <c r="O92" s="17" t="s">
        <v>39</v>
      </c>
      <c r="P92" s="17">
        <v>3.9347194799999996</v>
      </c>
      <c r="Q92" s="17" t="s">
        <v>39</v>
      </c>
      <c r="R92" s="17">
        <f t="shared" si="19"/>
        <v>-3.9347194799999996</v>
      </c>
      <c r="S92" s="17">
        <f t="shared" si="20"/>
        <v>3.9347194799999996</v>
      </c>
      <c r="T92" s="17">
        <f t="shared" si="21"/>
        <v>100</v>
      </c>
      <c r="U92" s="17" t="s">
        <v>39</v>
      </c>
      <c r="V92" s="17" t="s">
        <v>39</v>
      </c>
      <c r="W92" s="17" t="s">
        <v>39</v>
      </c>
      <c r="X92" s="17" t="s">
        <v>39</v>
      </c>
      <c r="Y92" s="18">
        <f t="shared" si="22"/>
        <v>3.9347194799999996</v>
      </c>
      <c r="Z92" s="17">
        <f t="shared" si="23"/>
        <v>100</v>
      </c>
      <c r="AA92" s="17" t="s">
        <v>39</v>
      </c>
      <c r="AB92" s="17" t="s">
        <v>39</v>
      </c>
      <c r="AC92" s="20" t="s">
        <v>144</v>
      </c>
    </row>
    <row r="93" spans="1:29" ht="76.5" x14ac:dyDescent="0.2">
      <c r="A93" s="27" t="s">
        <v>171</v>
      </c>
      <c r="B93" s="30" t="s">
        <v>185</v>
      </c>
      <c r="C93" s="32" t="s">
        <v>186</v>
      </c>
      <c r="D93" s="19">
        <v>0</v>
      </c>
      <c r="E93" s="18">
        <v>3.4569731099999994</v>
      </c>
      <c r="F93" s="17">
        <v>0</v>
      </c>
      <c r="G93" s="17">
        <v>0</v>
      </c>
      <c r="H93" s="18">
        <f t="shared" si="17"/>
        <v>0</v>
      </c>
      <c r="I93" s="17" t="s">
        <v>39</v>
      </c>
      <c r="J93" s="17" t="s">
        <v>39</v>
      </c>
      <c r="K93" s="17">
        <v>0</v>
      </c>
      <c r="L93" s="17" t="s">
        <v>39</v>
      </c>
      <c r="M93" s="18">
        <f t="shared" si="18"/>
        <v>3.3532153079999998</v>
      </c>
      <c r="N93" s="17" t="s">
        <v>39</v>
      </c>
      <c r="O93" s="17" t="s">
        <v>39</v>
      </c>
      <c r="P93" s="17">
        <v>3.3532153079999998</v>
      </c>
      <c r="Q93" s="17" t="s">
        <v>39</v>
      </c>
      <c r="R93" s="17">
        <f t="shared" si="19"/>
        <v>-3.3532153079999998</v>
      </c>
      <c r="S93" s="17">
        <f t="shared" si="20"/>
        <v>3.3532153079999998</v>
      </c>
      <c r="T93" s="17">
        <f t="shared" si="21"/>
        <v>100</v>
      </c>
      <c r="U93" s="17" t="s">
        <v>39</v>
      </c>
      <c r="V93" s="17" t="s">
        <v>39</v>
      </c>
      <c r="W93" s="17" t="s">
        <v>39</v>
      </c>
      <c r="X93" s="17" t="s">
        <v>39</v>
      </c>
      <c r="Y93" s="18">
        <f t="shared" si="22"/>
        <v>3.3532153079999998</v>
      </c>
      <c r="Z93" s="17">
        <f t="shared" si="23"/>
        <v>100</v>
      </c>
      <c r="AA93" s="17" t="s">
        <v>39</v>
      </c>
      <c r="AB93" s="17" t="s">
        <v>39</v>
      </c>
      <c r="AC93" s="20" t="s">
        <v>144</v>
      </c>
    </row>
    <row r="94" spans="1:29" ht="76.5" x14ac:dyDescent="0.2">
      <c r="A94" s="27" t="s">
        <v>171</v>
      </c>
      <c r="B94" s="30" t="s">
        <v>187</v>
      </c>
      <c r="C94" s="32" t="s">
        <v>188</v>
      </c>
      <c r="D94" s="19">
        <v>0</v>
      </c>
      <c r="E94" s="18">
        <v>1.16397317052</v>
      </c>
      <c r="F94" s="17">
        <v>0</v>
      </c>
      <c r="G94" s="17">
        <v>0</v>
      </c>
      <c r="H94" s="18">
        <f t="shared" si="17"/>
        <v>0</v>
      </c>
      <c r="I94" s="17" t="s">
        <v>39</v>
      </c>
      <c r="J94" s="17" t="s">
        <v>39</v>
      </c>
      <c r="K94" s="17">
        <v>0</v>
      </c>
      <c r="L94" s="17" t="s">
        <v>39</v>
      </c>
      <c r="M94" s="18">
        <f t="shared" si="18"/>
        <v>1.0583040479999999</v>
      </c>
      <c r="N94" s="17" t="s">
        <v>39</v>
      </c>
      <c r="O94" s="17" t="s">
        <v>39</v>
      </c>
      <c r="P94" s="17">
        <v>1.0583040479999999</v>
      </c>
      <c r="Q94" s="17" t="s">
        <v>39</v>
      </c>
      <c r="R94" s="17">
        <f t="shared" si="19"/>
        <v>-1.0583040479999999</v>
      </c>
      <c r="S94" s="17">
        <f t="shared" si="20"/>
        <v>1.0583040479999999</v>
      </c>
      <c r="T94" s="17">
        <f t="shared" si="21"/>
        <v>100</v>
      </c>
      <c r="U94" s="17" t="s">
        <v>39</v>
      </c>
      <c r="V94" s="17" t="s">
        <v>39</v>
      </c>
      <c r="W94" s="17" t="s">
        <v>39</v>
      </c>
      <c r="X94" s="17" t="s">
        <v>39</v>
      </c>
      <c r="Y94" s="18">
        <f t="shared" si="22"/>
        <v>1.0583040479999999</v>
      </c>
      <c r="Z94" s="17">
        <f t="shared" si="23"/>
        <v>100</v>
      </c>
      <c r="AA94" s="17" t="s">
        <v>39</v>
      </c>
      <c r="AB94" s="17" t="s">
        <v>39</v>
      </c>
      <c r="AC94" s="20" t="s">
        <v>144</v>
      </c>
    </row>
    <row r="95" spans="1:29" ht="25.5" x14ac:dyDescent="0.2">
      <c r="A95" s="27" t="s">
        <v>189</v>
      </c>
      <c r="B95" s="34" t="s">
        <v>190</v>
      </c>
      <c r="C95" s="35" t="s">
        <v>38</v>
      </c>
      <c r="D95" s="17" t="s">
        <v>39</v>
      </c>
      <c r="E95" s="17" t="s">
        <v>39</v>
      </c>
      <c r="F95" s="17" t="s">
        <v>39</v>
      </c>
      <c r="G95" s="17" t="s">
        <v>39</v>
      </c>
      <c r="H95" s="17" t="s">
        <v>39</v>
      </c>
      <c r="I95" s="17" t="s">
        <v>39</v>
      </c>
      <c r="J95" s="17" t="s">
        <v>39</v>
      </c>
      <c r="K95" s="21" t="s">
        <v>39</v>
      </c>
      <c r="L95" s="21" t="s">
        <v>39</v>
      </c>
      <c r="M95" s="17" t="s">
        <v>39</v>
      </c>
      <c r="N95" s="17" t="s">
        <v>39</v>
      </c>
      <c r="O95" s="17" t="s">
        <v>39</v>
      </c>
      <c r="P95" s="21" t="s">
        <v>39</v>
      </c>
      <c r="Q95" s="21" t="s">
        <v>39</v>
      </c>
      <c r="R95" s="17" t="s">
        <v>39</v>
      </c>
      <c r="S95" s="17" t="s">
        <v>39</v>
      </c>
      <c r="T95" s="17" t="s">
        <v>39</v>
      </c>
      <c r="U95" s="17" t="s">
        <v>39</v>
      </c>
      <c r="V95" s="17" t="s">
        <v>39</v>
      </c>
      <c r="W95" s="17" t="s">
        <v>39</v>
      </c>
      <c r="X95" s="17" t="s">
        <v>39</v>
      </c>
      <c r="Y95" s="17" t="s">
        <v>39</v>
      </c>
      <c r="Z95" s="17" t="s">
        <v>39</v>
      </c>
      <c r="AA95" s="17" t="s">
        <v>39</v>
      </c>
      <c r="AB95" s="17" t="s">
        <v>39</v>
      </c>
      <c r="AC95" s="20" t="s">
        <v>39</v>
      </c>
    </row>
    <row r="96" spans="1:29" ht="25.5" x14ac:dyDescent="0.2">
      <c r="A96" s="27" t="s">
        <v>191</v>
      </c>
      <c r="B96" s="31" t="s">
        <v>192</v>
      </c>
      <c r="C96" s="35" t="s">
        <v>38</v>
      </c>
      <c r="D96" s="21" t="s">
        <v>39</v>
      </c>
      <c r="E96" s="21" t="s">
        <v>39</v>
      </c>
      <c r="F96" s="21" t="s">
        <v>39</v>
      </c>
      <c r="G96" s="21" t="s">
        <v>39</v>
      </c>
      <c r="H96" s="21" t="s">
        <v>39</v>
      </c>
      <c r="I96" s="21" t="s">
        <v>39</v>
      </c>
      <c r="J96" s="21" t="s">
        <v>39</v>
      </c>
      <c r="K96" s="21" t="s">
        <v>39</v>
      </c>
      <c r="L96" s="21" t="s">
        <v>39</v>
      </c>
      <c r="M96" s="21" t="s">
        <v>39</v>
      </c>
      <c r="N96" s="21" t="s">
        <v>39</v>
      </c>
      <c r="O96" s="21" t="s">
        <v>39</v>
      </c>
      <c r="P96" s="21" t="s">
        <v>39</v>
      </c>
      <c r="Q96" s="21" t="s">
        <v>39</v>
      </c>
      <c r="R96" s="21" t="s">
        <v>39</v>
      </c>
      <c r="S96" s="21" t="s">
        <v>39</v>
      </c>
      <c r="T96" s="21" t="s">
        <v>39</v>
      </c>
      <c r="U96" s="21" t="s">
        <v>39</v>
      </c>
      <c r="V96" s="21" t="s">
        <v>39</v>
      </c>
      <c r="W96" s="21" t="s">
        <v>39</v>
      </c>
      <c r="X96" s="21" t="s">
        <v>39</v>
      </c>
      <c r="Y96" s="21" t="s">
        <v>39</v>
      </c>
      <c r="Z96" s="21" t="s">
        <v>39</v>
      </c>
      <c r="AA96" s="21" t="s">
        <v>39</v>
      </c>
      <c r="AB96" s="21" t="s">
        <v>39</v>
      </c>
      <c r="AC96" s="36" t="s">
        <v>39</v>
      </c>
    </row>
    <row r="97" spans="1:29" ht="25.5" x14ac:dyDescent="0.2">
      <c r="A97" s="27" t="s">
        <v>193</v>
      </c>
      <c r="B97" s="31" t="s">
        <v>194</v>
      </c>
      <c r="C97" s="35" t="s">
        <v>38</v>
      </c>
      <c r="D97" s="21" t="s">
        <v>39</v>
      </c>
      <c r="E97" s="21" t="s">
        <v>39</v>
      </c>
      <c r="F97" s="21" t="s">
        <v>39</v>
      </c>
      <c r="G97" s="21" t="s">
        <v>39</v>
      </c>
      <c r="H97" s="21" t="s">
        <v>39</v>
      </c>
      <c r="I97" s="21" t="s">
        <v>39</v>
      </c>
      <c r="J97" s="21" t="s">
        <v>39</v>
      </c>
      <c r="K97" s="21" t="s">
        <v>39</v>
      </c>
      <c r="L97" s="21" t="s">
        <v>39</v>
      </c>
      <c r="M97" s="21" t="s">
        <v>39</v>
      </c>
      <c r="N97" s="21" t="s">
        <v>39</v>
      </c>
      <c r="O97" s="21" t="s">
        <v>39</v>
      </c>
      <c r="P97" s="21" t="s">
        <v>39</v>
      </c>
      <c r="Q97" s="21" t="s">
        <v>39</v>
      </c>
      <c r="R97" s="21" t="s">
        <v>39</v>
      </c>
      <c r="S97" s="21" t="s">
        <v>39</v>
      </c>
      <c r="T97" s="21" t="s">
        <v>39</v>
      </c>
      <c r="U97" s="21" t="s">
        <v>39</v>
      </c>
      <c r="V97" s="21" t="s">
        <v>39</v>
      </c>
      <c r="W97" s="21" t="s">
        <v>39</v>
      </c>
      <c r="X97" s="21" t="s">
        <v>39</v>
      </c>
      <c r="Y97" s="21" t="s">
        <v>39</v>
      </c>
      <c r="Z97" s="21" t="s">
        <v>39</v>
      </c>
      <c r="AA97" s="21" t="s">
        <v>39</v>
      </c>
      <c r="AB97" s="21" t="s">
        <v>39</v>
      </c>
      <c r="AC97" s="20" t="s">
        <v>39</v>
      </c>
    </row>
    <row r="98" spans="1:29" ht="25.5" x14ac:dyDescent="0.2">
      <c r="A98" s="27" t="s">
        <v>195</v>
      </c>
      <c r="B98" s="31" t="s">
        <v>196</v>
      </c>
      <c r="C98" s="35" t="s">
        <v>38</v>
      </c>
      <c r="D98" s="21" t="s">
        <v>39</v>
      </c>
      <c r="E98" s="21" t="s">
        <v>39</v>
      </c>
      <c r="F98" s="21" t="s">
        <v>39</v>
      </c>
      <c r="G98" s="21" t="s">
        <v>39</v>
      </c>
      <c r="H98" s="21" t="s">
        <v>39</v>
      </c>
      <c r="I98" s="21" t="s">
        <v>39</v>
      </c>
      <c r="J98" s="21" t="s">
        <v>39</v>
      </c>
      <c r="K98" s="21" t="s">
        <v>39</v>
      </c>
      <c r="L98" s="21" t="s">
        <v>39</v>
      </c>
      <c r="M98" s="21" t="s">
        <v>39</v>
      </c>
      <c r="N98" s="21" t="s">
        <v>39</v>
      </c>
      <c r="O98" s="21" t="s">
        <v>39</v>
      </c>
      <c r="P98" s="21" t="s">
        <v>39</v>
      </c>
      <c r="Q98" s="21" t="s">
        <v>39</v>
      </c>
      <c r="R98" s="21" t="s">
        <v>39</v>
      </c>
      <c r="S98" s="21" t="s">
        <v>39</v>
      </c>
      <c r="T98" s="21" t="s">
        <v>39</v>
      </c>
      <c r="U98" s="21" t="s">
        <v>39</v>
      </c>
      <c r="V98" s="21" t="s">
        <v>39</v>
      </c>
      <c r="W98" s="21" t="s">
        <v>39</v>
      </c>
      <c r="X98" s="21" t="s">
        <v>39</v>
      </c>
      <c r="Y98" s="21" t="s">
        <v>39</v>
      </c>
      <c r="Z98" s="21" t="s">
        <v>39</v>
      </c>
      <c r="AA98" s="21" t="s">
        <v>39</v>
      </c>
      <c r="AB98" s="21" t="s">
        <v>39</v>
      </c>
      <c r="AC98" s="36" t="s">
        <v>39</v>
      </c>
    </row>
    <row r="99" spans="1:29" ht="25.5" x14ac:dyDescent="0.2">
      <c r="A99" s="27" t="s">
        <v>197</v>
      </c>
      <c r="B99" s="31" t="s">
        <v>198</v>
      </c>
      <c r="C99" s="32" t="s">
        <v>38</v>
      </c>
      <c r="D99" s="17" t="s">
        <v>39</v>
      </c>
      <c r="E99" s="17" t="s">
        <v>39</v>
      </c>
      <c r="F99" s="17" t="s">
        <v>39</v>
      </c>
      <c r="G99" s="17" t="s">
        <v>39</v>
      </c>
      <c r="H99" s="17" t="s">
        <v>39</v>
      </c>
      <c r="I99" s="17" t="s">
        <v>39</v>
      </c>
      <c r="J99" s="17" t="s">
        <v>39</v>
      </c>
      <c r="K99" s="17" t="s">
        <v>39</v>
      </c>
      <c r="L99" s="17" t="s">
        <v>39</v>
      </c>
      <c r="M99" s="17" t="s">
        <v>39</v>
      </c>
      <c r="N99" s="17" t="s">
        <v>39</v>
      </c>
      <c r="O99" s="17" t="s">
        <v>39</v>
      </c>
      <c r="P99" s="17" t="s">
        <v>39</v>
      </c>
      <c r="Q99" s="17" t="s">
        <v>39</v>
      </c>
      <c r="R99" s="17" t="s">
        <v>39</v>
      </c>
      <c r="S99" s="17" t="s">
        <v>39</v>
      </c>
      <c r="T99" s="17" t="s">
        <v>39</v>
      </c>
      <c r="U99" s="17" t="s">
        <v>39</v>
      </c>
      <c r="V99" s="17" t="s">
        <v>39</v>
      </c>
      <c r="W99" s="17" t="s">
        <v>39</v>
      </c>
      <c r="X99" s="17" t="s">
        <v>39</v>
      </c>
      <c r="Y99" s="17" t="s">
        <v>39</v>
      </c>
      <c r="Z99" s="17" t="s">
        <v>39</v>
      </c>
      <c r="AA99" s="17" t="s">
        <v>39</v>
      </c>
      <c r="AB99" s="17" t="s">
        <v>39</v>
      </c>
      <c r="AC99" s="20" t="s">
        <v>39</v>
      </c>
    </row>
    <row r="100" spans="1:29" ht="25.5" x14ac:dyDescent="0.2">
      <c r="A100" s="27" t="s">
        <v>199</v>
      </c>
      <c r="B100" s="31" t="s">
        <v>200</v>
      </c>
      <c r="C100" s="32" t="s">
        <v>38</v>
      </c>
      <c r="D100" s="17" t="s">
        <v>39</v>
      </c>
      <c r="E100" s="17" t="s">
        <v>39</v>
      </c>
      <c r="F100" s="17" t="s">
        <v>39</v>
      </c>
      <c r="G100" s="17" t="s">
        <v>39</v>
      </c>
      <c r="H100" s="17" t="s">
        <v>39</v>
      </c>
      <c r="I100" s="17" t="s">
        <v>39</v>
      </c>
      <c r="J100" s="17" t="s">
        <v>39</v>
      </c>
      <c r="K100" s="17" t="s">
        <v>39</v>
      </c>
      <c r="L100" s="17" t="s">
        <v>39</v>
      </c>
      <c r="M100" s="17" t="s">
        <v>39</v>
      </c>
      <c r="N100" s="17" t="s">
        <v>39</v>
      </c>
      <c r="O100" s="17" t="s">
        <v>39</v>
      </c>
      <c r="P100" s="17" t="s">
        <v>39</v>
      </c>
      <c r="Q100" s="17" t="s">
        <v>39</v>
      </c>
      <c r="R100" s="17" t="s">
        <v>39</v>
      </c>
      <c r="S100" s="17" t="s">
        <v>39</v>
      </c>
      <c r="T100" s="17" t="s">
        <v>39</v>
      </c>
      <c r="U100" s="17" t="s">
        <v>39</v>
      </c>
      <c r="V100" s="17" t="s">
        <v>39</v>
      </c>
      <c r="W100" s="17" t="s">
        <v>39</v>
      </c>
      <c r="X100" s="17" t="s">
        <v>39</v>
      </c>
      <c r="Y100" s="17" t="s">
        <v>39</v>
      </c>
      <c r="Z100" s="17" t="s">
        <v>39</v>
      </c>
      <c r="AA100" s="17" t="s">
        <v>39</v>
      </c>
      <c r="AB100" s="17" t="s">
        <v>39</v>
      </c>
      <c r="AC100" s="20" t="s">
        <v>39</v>
      </c>
    </row>
    <row r="101" spans="1:29" ht="38.25" x14ac:dyDescent="0.2">
      <c r="A101" s="27" t="s">
        <v>201</v>
      </c>
      <c r="B101" s="31" t="s">
        <v>202</v>
      </c>
      <c r="C101" s="32" t="s">
        <v>38</v>
      </c>
      <c r="D101" s="17" t="s">
        <v>39</v>
      </c>
      <c r="E101" s="17" t="s">
        <v>39</v>
      </c>
      <c r="F101" s="17" t="s">
        <v>39</v>
      </c>
      <c r="G101" s="17" t="s">
        <v>39</v>
      </c>
      <c r="H101" s="17" t="s">
        <v>39</v>
      </c>
      <c r="I101" s="17" t="s">
        <v>39</v>
      </c>
      <c r="J101" s="17" t="s">
        <v>39</v>
      </c>
      <c r="K101" s="17" t="s">
        <v>39</v>
      </c>
      <c r="L101" s="17" t="s">
        <v>39</v>
      </c>
      <c r="M101" s="17" t="s">
        <v>39</v>
      </c>
      <c r="N101" s="17" t="s">
        <v>39</v>
      </c>
      <c r="O101" s="17" t="s">
        <v>39</v>
      </c>
      <c r="P101" s="17" t="s">
        <v>39</v>
      </c>
      <c r="Q101" s="17" t="s">
        <v>39</v>
      </c>
      <c r="R101" s="17" t="s">
        <v>39</v>
      </c>
      <c r="S101" s="17" t="s">
        <v>39</v>
      </c>
      <c r="T101" s="17" t="s">
        <v>39</v>
      </c>
      <c r="U101" s="17" t="s">
        <v>39</v>
      </c>
      <c r="V101" s="17" t="s">
        <v>39</v>
      </c>
      <c r="W101" s="17" t="s">
        <v>39</v>
      </c>
      <c r="X101" s="17" t="s">
        <v>39</v>
      </c>
      <c r="Y101" s="17" t="s">
        <v>39</v>
      </c>
      <c r="Z101" s="17" t="s">
        <v>39</v>
      </c>
      <c r="AA101" s="17" t="s">
        <v>39</v>
      </c>
      <c r="AB101" s="17" t="s">
        <v>39</v>
      </c>
      <c r="AC101" s="20" t="s">
        <v>39</v>
      </c>
    </row>
    <row r="102" spans="1:29" ht="38.25" x14ac:dyDescent="0.2">
      <c r="A102" s="27" t="s">
        <v>203</v>
      </c>
      <c r="B102" s="31" t="s">
        <v>204</v>
      </c>
      <c r="C102" s="32" t="s">
        <v>38</v>
      </c>
      <c r="D102" s="17" t="s">
        <v>39</v>
      </c>
      <c r="E102" s="17" t="s">
        <v>39</v>
      </c>
      <c r="F102" s="17" t="s">
        <v>39</v>
      </c>
      <c r="G102" s="17" t="s">
        <v>39</v>
      </c>
      <c r="H102" s="17" t="s">
        <v>39</v>
      </c>
      <c r="I102" s="17" t="s">
        <v>39</v>
      </c>
      <c r="J102" s="17" t="s">
        <v>39</v>
      </c>
      <c r="K102" s="17" t="s">
        <v>39</v>
      </c>
      <c r="L102" s="17" t="s">
        <v>39</v>
      </c>
      <c r="M102" s="17" t="s">
        <v>39</v>
      </c>
      <c r="N102" s="17" t="s">
        <v>39</v>
      </c>
      <c r="O102" s="17" t="s">
        <v>39</v>
      </c>
      <c r="P102" s="17" t="s">
        <v>39</v>
      </c>
      <c r="Q102" s="17" t="s">
        <v>39</v>
      </c>
      <c r="R102" s="17" t="s">
        <v>39</v>
      </c>
      <c r="S102" s="17" t="s">
        <v>39</v>
      </c>
      <c r="T102" s="17" t="s">
        <v>39</v>
      </c>
      <c r="U102" s="17" t="s">
        <v>39</v>
      </c>
      <c r="V102" s="17" t="s">
        <v>39</v>
      </c>
      <c r="W102" s="17" t="s">
        <v>39</v>
      </c>
      <c r="X102" s="17" t="s">
        <v>39</v>
      </c>
      <c r="Y102" s="17" t="s">
        <v>39</v>
      </c>
      <c r="Z102" s="17" t="s">
        <v>39</v>
      </c>
      <c r="AA102" s="17" t="s">
        <v>39</v>
      </c>
      <c r="AB102" s="17" t="s">
        <v>39</v>
      </c>
      <c r="AC102" s="20" t="s">
        <v>39</v>
      </c>
    </row>
    <row r="103" spans="1:29" ht="38.25" x14ac:dyDescent="0.2">
      <c r="A103" s="27" t="s">
        <v>205</v>
      </c>
      <c r="B103" s="31" t="s">
        <v>206</v>
      </c>
      <c r="C103" s="32" t="s">
        <v>38</v>
      </c>
      <c r="D103" s="17" t="s">
        <v>39</v>
      </c>
      <c r="E103" s="17" t="s">
        <v>39</v>
      </c>
      <c r="F103" s="17" t="s">
        <v>39</v>
      </c>
      <c r="G103" s="17" t="s">
        <v>39</v>
      </c>
      <c r="H103" s="17" t="s">
        <v>39</v>
      </c>
      <c r="I103" s="17" t="s">
        <v>39</v>
      </c>
      <c r="J103" s="17" t="s">
        <v>39</v>
      </c>
      <c r="K103" s="17" t="s">
        <v>39</v>
      </c>
      <c r="L103" s="17" t="s">
        <v>39</v>
      </c>
      <c r="M103" s="17" t="s">
        <v>39</v>
      </c>
      <c r="N103" s="17" t="s">
        <v>39</v>
      </c>
      <c r="O103" s="17" t="s">
        <v>39</v>
      </c>
      <c r="P103" s="17" t="s">
        <v>39</v>
      </c>
      <c r="Q103" s="17" t="s">
        <v>39</v>
      </c>
      <c r="R103" s="17" t="s">
        <v>39</v>
      </c>
      <c r="S103" s="17" t="s">
        <v>39</v>
      </c>
      <c r="T103" s="17" t="s">
        <v>39</v>
      </c>
      <c r="U103" s="17" t="s">
        <v>39</v>
      </c>
      <c r="V103" s="17" t="s">
        <v>39</v>
      </c>
      <c r="W103" s="17" t="s">
        <v>39</v>
      </c>
      <c r="X103" s="17" t="s">
        <v>39</v>
      </c>
      <c r="Y103" s="17" t="s">
        <v>39</v>
      </c>
      <c r="Z103" s="17" t="s">
        <v>39</v>
      </c>
      <c r="AA103" s="17" t="s">
        <v>39</v>
      </c>
      <c r="AB103" s="17" t="s">
        <v>39</v>
      </c>
      <c r="AC103" s="20" t="s">
        <v>39</v>
      </c>
    </row>
    <row r="104" spans="1:29" ht="38.25" x14ac:dyDescent="0.2">
      <c r="A104" s="27" t="s">
        <v>207</v>
      </c>
      <c r="B104" s="31" t="s">
        <v>208</v>
      </c>
      <c r="C104" s="32" t="s">
        <v>38</v>
      </c>
      <c r="D104" s="17" t="s">
        <v>39</v>
      </c>
      <c r="E104" s="17" t="s">
        <v>39</v>
      </c>
      <c r="F104" s="17" t="s">
        <v>39</v>
      </c>
      <c r="G104" s="17" t="s">
        <v>39</v>
      </c>
      <c r="H104" s="17" t="s">
        <v>39</v>
      </c>
      <c r="I104" s="17" t="s">
        <v>39</v>
      </c>
      <c r="J104" s="17" t="s">
        <v>39</v>
      </c>
      <c r="K104" s="17" t="s">
        <v>39</v>
      </c>
      <c r="L104" s="17" t="s">
        <v>39</v>
      </c>
      <c r="M104" s="17" t="s">
        <v>39</v>
      </c>
      <c r="N104" s="17" t="s">
        <v>39</v>
      </c>
      <c r="O104" s="17" t="s">
        <v>39</v>
      </c>
      <c r="P104" s="17" t="s">
        <v>39</v>
      </c>
      <c r="Q104" s="17" t="s">
        <v>39</v>
      </c>
      <c r="R104" s="17" t="s">
        <v>39</v>
      </c>
      <c r="S104" s="17" t="s">
        <v>39</v>
      </c>
      <c r="T104" s="17" t="s">
        <v>39</v>
      </c>
      <c r="U104" s="17" t="s">
        <v>39</v>
      </c>
      <c r="V104" s="17" t="s">
        <v>39</v>
      </c>
      <c r="W104" s="17" t="s">
        <v>39</v>
      </c>
      <c r="X104" s="17" t="s">
        <v>39</v>
      </c>
      <c r="Y104" s="17" t="s">
        <v>39</v>
      </c>
      <c r="Z104" s="17" t="s">
        <v>39</v>
      </c>
      <c r="AA104" s="17" t="s">
        <v>39</v>
      </c>
      <c r="AB104" s="17" t="s">
        <v>39</v>
      </c>
      <c r="AC104" s="20" t="s">
        <v>39</v>
      </c>
    </row>
    <row r="105" spans="1:29" ht="38.25" x14ac:dyDescent="0.2">
      <c r="A105" s="27" t="s">
        <v>209</v>
      </c>
      <c r="B105" s="31" t="s">
        <v>210</v>
      </c>
      <c r="C105" s="32" t="s">
        <v>38</v>
      </c>
      <c r="D105" s="17" t="s">
        <v>39</v>
      </c>
      <c r="E105" s="17" t="s">
        <v>39</v>
      </c>
      <c r="F105" s="17" t="s">
        <v>39</v>
      </c>
      <c r="G105" s="17" t="s">
        <v>39</v>
      </c>
      <c r="H105" s="17" t="s">
        <v>39</v>
      </c>
      <c r="I105" s="17" t="s">
        <v>39</v>
      </c>
      <c r="J105" s="17" t="s">
        <v>39</v>
      </c>
      <c r="K105" s="17" t="s">
        <v>39</v>
      </c>
      <c r="L105" s="17" t="s">
        <v>39</v>
      </c>
      <c r="M105" s="17" t="s">
        <v>39</v>
      </c>
      <c r="N105" s="17" t="s">
        <v>39</v>
      </c>
      <c r="O105" s="17" t="s">
        <v>39</v>
      </c>
      <c r="P105" s="17" t="s">
        <v>39</v>
      </c>
      <c r="Q105" s="17" t="s">
        <v>39</v>
      </c>
      <c r="R105" s="17" t="s">
        <v>39</v>
      </c>
      <c r="S105" s="17" t="s">
        <v>39</v>
      </c>
      <c r="T105" s="17" t="s">
        <v>39</v>
      </c>
      <c r="U105" s="17" t="s">
        <v>39</v>
      </c>
      <c r="V105" s="17" t="s">
        <v>39</v>
      </c>
      <c r="W105" s="17" t="s">
        <v>39</v>
      </c>
      <c r="X105" s="17" t="s">
        <v>39</v>
      </c>
      <c r="Y105" s="17" t="s">
        <v>39</v>
      </c>
      <c r="Z105" s="17" t="s">
        <v>39</v>
      </c>
      <c r="AA105" s="17" t="s">
        <v>39</v>
      </c>
      <c r="AB105" s="17" t="s">
        <v>39</v>
      </c>
      <c r="AC105" s="20" t="s">
        <v>39</v>
      </c>
    </row>
    <row r="106" spans="1:29" ht="25.5" x14ac:dyDescent="0.2">
      <c r="A106" s="27" t="s">
        <v>211</v>
      </c>
      <c r="B106" s="31" t="s">
        <v>212</v>
      </c>
      <c r="C106" s="32" t="s">
        <v>38</v>
      </c>
      <c r="D106" s="17" t="s">
        <v>39</v>
      </c>
      <c r="E106" s="17" t="s">
        <v>39</v>
      </c>
      <c r="F106" s="17" t="s">
        <v>39</v>
      </c>
      <c r="G106" s="17" t="s">
        <v>39</v>
      </c>
      <c r="H106" s="17" t="s">
        <v>39</v>
      </c>
      <c r="I106" s="17" t="s">
        <v>39</v>
      </c>
      <c r="J106" s="17" t="s">
        <v>39</v>
      </c>
      <c r="K106" s="17" t="s">
        <v>39</v>
      </c>
      <c r="L106" s="17" t="s">
        <v>39</v>
      </c>
      <c r="M106" s="17" t="s">
        <v>39</v>
      </c>
      <c r="N106" s="17" t="s">
        <v>39</v>
      </c>
      <c r="O106" s="17" t="s">
        <v>39</v>
      </c>
      <c r="P106" s="17" t="s">
        <v>39</v>
      </c>
      <c r="Q106" s="17" t="s">
        <v>39</v>
      </c>
      <c r="R106" s="17" t="s">
        <v>39</v>
      </c>
      <c r="S106" s="17" t="s">
        <v>39</v>
      </c>
      <c r="T106" s="17" t="s">
        <v>39</v>
      </c>
      <c r="U106" s="17" t="s">
        <v>39</v>
      </c>
      <c r="V106" s="17" t="s">
        <v>39</v>
      </c>
      <c r="W106" s="17" t="s">
        <v>39</v>
      </c>
      <c r="X106" s="17" t="s">
        <v>39</v>
      </c>
      <c r="Y106" s="17" t="s">
        <v>39</v>
      </c>
      <c r="Z106" s="17" t="s">
        <v>39</v>
      </c>
      <c r="AA106" s="17" t="s">
        <v>39</v>
      </c>
      <c r="AB106" s="17" t="s">
        <v>39</v>
      </c>
      <c r="AC106" s="20" t="s">
        <v>39</v>
      </c>
    </row>
    <row r="107" spans="1:29" ht="25.5" x14ac:dyDescent="0.2">
      <c r="A107" s="27" t="s">
        <v>213</v>
      </c>
      <c r="B107" s="31" t="s">
        <v>214</v>
      </c>
      <c r="C107" s="32" t="s">
        <v>38</v>
      </c>
      <c r="D107" s="17" t="s">
        <v>39</v>
      </c>
      <c r="E107" s="17" t="s">
        <v>39</v>
      </c>
      <c r="F107" s="17" t="s">
        <v>39</v>
      </c>
      <c r="G107" s="17" t="s">
        <v>39</v>
      </c>
      <c r="H107" s="17" t="s">
        <v>39</v>
      </c>
      <c r="I107" s="17" t="s">
        <v>39</v>
      </c>
      <c r="J107" s="17" t="s">
        <v>39</v>
      </c>
      <c r="K107" s="17" t="s">
        <v>39</v>
      </c>
      <c r="L107" s="17" t="s">
        <v>39</v>
      </c>
      <c r="M107" s="17" t="s">
        <v>39</v>
      </c>
      <c r="N107" s="17" t="s">
        <v>39</v>
      </c>
      <c r="O107" s="17" t="s">
        <v>39</v>
      </c>
      <c r="P107" s="17" t="s">
        <v>39</v>
      </c>
      <c r="Q107" s="17" t="s">
        <v>39</v>
      </c>
      <c r="R107" s="17" t="s">
        <v>39</v>
      </c>
      <c r="S107" s="17" t="s">
        <v>39</v>
      </c>
      <c r="T107" s="17" t="s">
        <v>39</v>
      </c>
      <c r="U107" s="17" t="s">
        <v>39</v>
      </c>
      <c r="V107" s="17" t="s">
        <v>39</v>
      </c>
      <c r="W107" s="17" t="s">
        <v>39</v>
      </c>
      <c r="X107" s="17" t="s">
        <v>39</v>
      </c>
      <c r="Y107" s="17" t="s">
        <v>39</v>
      </c>
      <c r="Z107" s="17" t="s">
        <v>39</v>
      </c>
      <c r="AA107" s="17" t="s">
        <v>39</v>
      </c>
      <c r="AB107" s="17" t="s">
        <v>39</v>
      </c>
      <c r="AC107" s="20" t="s">
        <v>39</v>
      </c>
    </row>
    <row r="108" spans="1:29" ht="51" x14ac:dyDescent="0.2">
      <c r="A108" s="27" t="s">
        <v>215</v>
      </c>
      <c r="B108" s="31" t="s">
        <v>216</v>
      </c>
      <c r="C108" s="32" t="s">
        <v>38</v>
      </c>
      <c r="D108" s="17" t="s">
        <v>39</v>
      </c>
      <c r="E108" s="17" t="s">
        <v>39</v>
      </c>
      <c r="F108" s="17" t="s">
        <v>39</v>
      </c>
      <c r="G108" s="17" t="s">
        <v>39</v>
      </c>
      <c r="H108" s="17" t="s">
        <v>39</v>
      </c>
      <c r="I108" s="17" t="s">
        <v>39</v>
      </c>
      <c r="J108" s="17" t="s">
        <v>39</v>
      </c>
      <c r="K108" s="17" t="s">
        <v>39</v>
      </c>
      <c r="L108" s="17" t="s">
        <v>39</v>
      </c>
      <c r="M108" s="17" t="s">
        <v>39</v>
      </c>
      <c r="N108" s="17" t="s">
        <v>39</v>
      </c>
      <c r="O108" s="17" t="s">
        <v>39</v>
      </c>
      <c r="P108" s="17" t="s">
        <v>39</v>
      </c>
      <c r="Q108" s="17" t="s">
        <v>39</v>
      </c>
      <c r="R108" s="17" t="s">
        <v>39</v>
      </c>
      <c r="S108" s="17" t="s">
        <v>39</v>
      </c>
      <c r="T108" s="17" t="s">
        <v>39</v>
      </c>
      <c r="U108" s="17" t="s">
        <v>39</v>
      </c>
      <c r="V108" s="17" t="s">
        <v>39</v>
      </c>
      <c r="W108" s="17" t="s">
        <v>39</v>
      </c>
      <c r="X108" s="17" t="s">
        <v>39</v>
      </c>
      <c r="Y108" s="17" t="s">
        <v>39</v>
      </c>
      <c r="Z108" s="17" t="s">
        <v>39</v>
      </c>
      <c r="AA108" s="17" t="s">
        <v>39</v>
      </c>
      <c r="AB108" s="17" t="s">
        <v>39</v>
      </c>
      <c r="AC108" s="20" t="s">
        <v>39</v>
      </c>
    </row>
    <row r="109" spans="1:29" ht="38.25" x14ac:dyDescent="0.2">
      <c r="A109" s="27" t="s">
        <v>217</v>
      </c>
      <c r="B109" s="31" t="s">
        <v>218</v>
      </c>
      <c r="C109" s="32" t="s">
        <v>38</v>
      </c>
      <c r="D109" s="17" t="s">
        <v>39</v>
      </c>
      <c r="E109" s="17" t="s">
        <v>39</v>
      </c>
      <c r="F109" s="17" t="s">
        <v>39</v>
      </c>
      <c r="G109" s="17" t="s">
        <v>39</v>
      </c>
      <c r="H109" s="17" t="s">
        <v>39</v>
      </c>
      <c r="I109" s="17" t="s">
        <v>39</v>
      </c>
      <c r="J109" s="17" t="s">
        <v>39</v>
      </c>
      <c r="K109" s="17" t="s">
        <v>39</v>
      </c>
      <c r="L109" s="17" t="s">
        <v>39</v>
      </c>
      <c r="M109" s="17" t="s">
        <v>39</v>
      </c>
      <c r="N109" s="17" t="s">
        <v>39</v>
      </c>
      <c r="O109" s="17" t="s">
        <v>39</v>
      </c>
      <c r="P109" s="17" t="s">
        <v>39</v>
      </c>
      <c r="Q109" s="17" t="s">
        <v>39</v>
      </c>
      <c r="R109" s="17" t="s">
        <v>39</v>
      </c>
      <c r="S109" s="17" t="s">
        <v>39</v>
      </c>
      <c r="T109" s="17" t="s">
        <v>39</v>
      </c>
      <c r="U109" s="17" t="s">
        <v>39</v>
      </c>
      <c r="V109" s="17" t="s">
        <v>39</v>
      </c>
      <c r="W109" s="17" t="s">
        <v>39</v>
      </c>
      <c r="X109" s="17" t="s">
        <v>39</v>
      </c>
      <c r="Y109" s="17" t="s">
        <v>39</v>
      </c>
      <c r="Z109" s="17" t="s">
        <v>39</v>
      </c>
      <c r="AA109" s="17" t="s">
        <v>39</v>
      </c>
      <c r="AB109" s="17" t="s">
        <v>39</v>
      </c>
      <c r="AC109" s="20" t="s">
        <v>39</v>
      </c>
    </row>
    <row r="110" spans="1:29" ht="38.25" x14ac:dyDescent="0.2">
      <c r="A110" s="27" t="s">
        <v>219</v>
      </c>
      <c r="B110" s="31" t="s">
        <v>220</v>
      </c>
      <c r="C110" s="32" t="s">
        <v>38</v>
      </c>
      <c r="D110" s="17" t="s">
        <v>39</v>
      </c>
      <c r="E110" s="17" t="s">
        <v>39</v>
      </c>
      <c r="F110" s="17" t="s">
        <v>39</v>
      </c>
      <c r="G110" s="17" t="s">
        <v>39</v>
      </c>
      <c r="H110" s="17" t="s">
        <v>39</v>
      </c>
      <c r="I110" s="17" t="s">
        <v>39</v>
      </c>
      <c r="J110" s="17" t="s">
        <v>39</v>
      </c>
      <c r="K110" s="17" t="s">
        <v>39</v>
      </c>
      <c r="L110" s="17" t="s">
        <v>39</v>
      </c>
      <c r="M110" s="17" t="s">
        <v>39</v>
      </c>
      <c r="N110" s="17" t="s">
        <v>39</v>
      </c>
      <c r="O110" s="17" t="s">
        <v>39</v>
      </c>
      <c r="P110" s="17" t="s">
        <v>39</v>
      </c>
      <c r="Q110" s="17" t="s">
        <v>39</v>
      </c>
      <c r="R110" s="17" t="s">
        <v>39</v>
      </c>
      <c r="S110" s="17" t="s">
        <v>39</v>
      </c>
      <c r="T110" s="17" t="s">
        <v>39</v>
      </c>
      <c r="U110" s="17" t="s">
        <v>39</v>
      </c>
      <c r="V110" s="17" t="s">
        <v>39</v>
      </c>
      <c r="W110" s="17" t="s">
        <v>39</v>
      </c>
      <c r="X110" s="17" t="s">
        <v>39</v>
      </c>
      <c r="Y110" s="17" t="s">
        <v>39</v>
      </c>
      <c r="Z110" s="17" t="s">
        <v>39</v>
      </c>
      <c r="AA110" s="17" t="s">
        <v>39</v>
      </c>
      <c r="AB110" s="17" t="s">
        <v>39</v>
      </c>
      <c r="AC110" s="20" t="s">
        <v>39</v>
      </c>
    </row>
    <row r="111" spans="1:29" ht="25.5" x14ac:dyDescent="0.2">
      <c r="A111" s="27" t="s">
        <v>221</v>
      </c>
      <c r="B111" s="31" t="s">
        <v>222</v>
      </c>
      <c r="C111" s="32" t="s">
        <v>38</v>
      </c>
      <c r="D111" s="17" t="s">
        <v>39</v>
      </c>
      <c r="E111" s="17" t="s">
        <v>39</v>
      </c>
      <c r="F111" s="17" t="s">
        <v>39</v>
      </c>
      <c r="G111" s="17" t="s">
        <v>39</v>
      </c>
      <c r="H111" s="17" t="s">
        <v>39</v>
      </c>
      <c r="I111" s="17" t="s">
        <v>39</v>
      </c>
      <c r="J111" s="17" t="s">
        <v>39</v>
      </c>
      <c r="K111" s="17" t="s">
        <v>39</v>
      </c>
      <c r="L111" s="17" t="s">
        <v>39</v>
      </c>
      <c r="M111" s="17" t="s">
        <v>39</v>
      </c>
      <c r="N111" s="17" t="s">
        <v>39</v>
      </c>
      <c r="O111" s="17" t="s">
        <v>39</v>
      </c>
      <c r="P111" s="17" t="s">
        <v>39</v>
      </c>
      <c r="Q111" s="17" t="s">
        <v>39</v>
      </c>
      <c r="R111" s="17" t="s">
        <v>39</v>
      </c>
      <c r="S111" s="17" t="s">
        <v>39</v>
      </c>
      <c r="T111" s="17" t="s">
        <v>39</v>
      </c>
      <c r="U111" s="17" t="s">
        <v>39</v>
      </c>
      <c r="V111" s="17" t="s">
        <v>39</v>
      </c>
      <c r="W111" s="17" t="s">
        <v>39</v>
      </c>
      <c r="X111" s="17" t="s">
        <v>39</v>
      </c>
      <c r="Y111" s="17" t="s">
        <v>39</v>
      </c>
      <c r="Z111" s="17" t="s">
        <v>39</v>
      </c>
      <c r="AA111" s="17" t="s">
        <v>39</v>
      </c>
      <c r="AB111" s="17" t="s">
        <v>39</v>
      </c>
      <c r="AC111" s="20" t="s">
        <v>39</v>
      </c>
    </row>
    <row r="112" spans="1:29" ht="25.5" x14ac:dyDescent="0.2">
      <c r="A112" s="27" t="s">
        <v>223</v>
      </c>
      <c r="B112" s="31" t="s">
        <v>224</v>
      </c>
      <c r="C112" s="32" t="s">
        <v>38</v>
      </c>
      <c r="D112" s="17" t="s">
        <v>39</v>
      </c>
      <c r="E112" s="17" t="s">
        <v>39</v>
      </c>
      <c r="F112" s="17" t="s">
        <v>39</v>
      </c>
      <c r="G112" s="17" t="s">
        <v>39</v>
      </c>
      <c r="H112" s="17" t="s">
        <v>39</v>
      </c>
      <c r="I112" s="17" t="s">
        <v>39</v>
      </c>
      <c r="J112" s="17" t="s">
        <v>39</v>
      </c>
      <c r="K112" s="17" t="s">
        <v>39</v>
      </c>
      <c r="L112" s="17" t="s">
        <v>39</v>
      </c>
      <c r="M112" s="17" t="s">
        <v>39</v>
      </c>
      <c r="N112" s="17" t="s">
        <v>39</v>
      </c>
      <c r="O112" s="17" t="s">
        <v>39</v>
      </c>
      <c r="P112" s="17" t="s">
        <v>39</v>
      </c>
      <c r="Q112" s="17" t="s">
        <v>39</v>
      </c>
      <c r="R112" s="17" t="s">
        <v>39</v>
      </c>
      <c r="S112" s="17" t="s">
        <v>39</v>
      </c>
      <c r="T112" s="17" t="s">
        <v>39</v>
      </c>
      <c r="U112" s="17" t="s">
        <v>39</v>
      </c>
      <c r="V112" s="17" t="s">
        <v>39</v>
      </c>
      <c r="W112" s="17" t="s">
        <v>39</v>
      </c>
      <c r="X112" s="17" t="s">
        <v>39</v>
      </c>
      <c r="Y112" s="17" t="s">
        <v>39</v>
      </c>
      <c r="Z112" s="17" t="s">
        <v>39</v>
      </c>
      <c r="AA112" s="17" t="s">
        <v>39</v>
      </c>
      <c r="AB112" s="17" t="s">
        <v>39</v>
      </c>
      <c r="AC112" s="20" t="s">
        <v>39</v>
      </c>
    </row>
    <row r="113" spans="1:29" x14ac:dyDescent="0.2">
      <c r="A113" s="27" t="s">
        <v>225</v>
      </c>
      <c r="B113" s="31" t="s">
        <v>226</v>
      </c>
      <c r="C113" s="32" t="s">
        <v>38</v>
      </c>
      <c r="D113" s="17" t="s">
        <v>39</v>
      </c>
      <c r="E113" s="17" t="s">
        <v>39</v>
      </c>
      <c r="F113" s="17" t="s">
        <v>39</v>
      </c>
      <c r="G113" s="17" t="s">
        <v>39</v>
      </c>
      <c r="H113" s="17" t="s">
        <v>39</v>
      </c>
      <c r="I113" s="17" t="s">
        <v>39</v>
      </c>
      <c r="J113" s="17" t="s">
        <v>39</v>
      </c>
      <c r="K113" s="17" t="s">
        <v>39</v>
      </c>
      <c r="L113" s="17" t="s">
        <v>39</v>
      </c>
      <c r="M113" s="17" t="s">
        <v>39</v>
      </c>
      <c r="N113" s="17" t="s">
        <v>39</v>
      </c>
      <c r="O113" s="17" t="s">
        <v>39</v>
      </c>
      <c r="P113" s="17" t="s">
        <v>39</v>
      </c>
      <c r="Q113" s="17" t="s">
        <v>39</v>
      </c>
      <c r="R113" s="17" t="s">
        <v>39</v>
      </c>
      <c r="S113" s="17" t="s">
        <v>39</v>
      </c>
      <c r="T113" s="17" t="s">
        <v>39</v>
      </c>
      <c r="U113" s="17" t="s">
        <v>39</v>
      </c>
      <c r="V113" s="17" t="s">
        <v>39</v>
      </c>
      <c r="W113" s="17" t="s">
        <v>39</v>
      </c>
      <c r="X113" s="17" t="s">
        <v>39</v>
      </c>
      <c r="Y113" s="17" t="s">
        <v>39</v>
      </c>
      <c r="Z113" s="17" t="s">
        <v>39</v>
      </c>
      <c r="AA113" s="17" t="s">
        <v>39</v>
      </c>
      <c r="AB113" s="17" t="s">
        <v>39</v>
      </c>
      <c r="AC113" s="20" t="s">
        <v>39</v>
      </c>
    </row>
  </sheetData>
  <autoFilter ref="A17:AC113" xr:uid="{5B3E7052-0E2B-4C3D-A187-CCFB83E4B9EF}"/>
  <mergeCells count="34">
    <mergeCell ref="F13:F16"/>
    <mergeCell ref="S1:AC1"/>
    <mergeCell ref="A2:AC2"/>
    <mergeCell ref="H3:I3"/>
    <mergeCell ref="H6:O6"/>
    <mergeCell ref="I8:J8"/>
    <mergeCell ref="I11:R11"/>
    <mergeCell ref="A13:A16"/>
    <mergeCell ref="B13:B16"/>
    <mergeCell ref="C13:C16"/>
    <mergeCell ref="D13:D16"/>
    <mergeCell ref="E13:E16"/>
    <mergeCell ref="G13:G16"/>
    <mergeCell ref="H13:Q13"/>
    <mergeCell ref="R13:R16"/>
    <mergeCell ref="S13:AB13"/>
    <mergeCell ref="AC13:AC16"/>
    <mergeCell ref="H14:L14"/>
    <mergeCell ref="M14:Q14"/>
    <mergeCell ref="S14:T15"/>
    <mergeCell ref="U14:V15"/>
    <mergeCell ref="W14:X15"/>
    <mergeCell ref="P15:P16"/>
    <mergeCell ref="Q15:Q16"/>
    <mergeCell ref="Y14:Z15"/>
    <mergeCell ref="AA14:AB15"/>
    <mergeCell ref="H15:H16"/>
    <mergeCell ref="I15:I16"/>
    <mergeCell ref="J15:J16"/>
    <mergeCell ref="K15:K16"/>
    <mergeCell ref="L15:L16"/>
    <mergeCell ref="M15:M16"/>
    <mergeCell ref="N15:N16"/>
    <mergeCell ref="O15:O16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31:B56 IX31:IX56 ST31:ST56 ACP31:ACP56 AML31:AML56 AWH31:AWH56 BGD31:BGD56 BPZ31:BPZ56 BZV31:BZV56 CJR31:CJR56 CTN31:CTN56 DDJ31:DDJ56 DNF31:DNF56 DXB31:DXB56 EGX31:EGX56 EQT31:EQT56 FAP31:FAP56 FKL31:FKL56 FUH31:FUH56 GED31:GED56 GNZ31:GNZ56 GXV31:GXV56 HHR31:HHR56 HRN31:HRN56 IBJ31:IBJ56 ILF31:ILF56 IVB31:IVB56 JEX31:JEX56 JOT31:JOT56 JYP31:JYP56 KIL31:KIL56 KSH31:KSH56 LCD31:LCD56 LLZ31:LLZ56 LVV31:LVV56 MFR31:MFR56 MPN31:MPN56 MZJ31:MZJ56 NJF31:NJF56 NTB31:NTB56 OCX31:OCX56 OMT31:OMT56 OWP31:OWP56 PGL31:PGL56 PQH31:PQH56 QAD31:QAD56 QJZ31:QJZ56 QTV31:QTV56 RDR31:RDR56 RNN31:RNN56 RXJ31:RXJ56 SHF31:SHF56 SRB31:SRB56 TAX31:TAX56 TKT31:TKT56 TUP31:TUP56 UEL31:UEL56 UOH31:UOH56 UYD31:UYD56 VHZ31:VHZ56 VRV31:VRV56 WBR31:WBR56 WLN31:WLN56 WVJ31:WVJ56 B65567:B65592 IX65567:IX65592 ST65567:ST65592 ACP65567:ACP65592 AML65567:AML65592 AWH65567:AWH65592 BGD65567:BGD65592 BPZ65567:BPZ65592 BZV65567:BZV65592 CJR65567:CJR65592 CTN65567:CTN65592 DDJ65567:DDJ65592 DNF65567:DNF65592 DXB65567:DXB65592 EGX65567:EGX65592 EQT65567:EQT65592 FAP65567:FAP65592 FKL65567:FKL65592 FUH65567:FUH65592 GED65567:GED65592 GNZ65567:GNZ65592 GXV65567:GXV65592 HHR65567:HHR65592 HRN65567:HRN65592 IBJ65567:IBJ65592 ILF65567:ILF65592 IVB65567:IVB65592 JEX65567:JEX65592 JOT65567:JOT65592 JYP65567:JYP65592 KIL65567:KIL65592 KSH65567:KSH65592 LCD65567:LCD65592 LLZ65567:LLZ65592 LVV65567:LVV65592 MFR65567:MFR65592 MPN65567:MPN65592 MZJ65567:MZJ65592 NJF65567:NJF65592 NTB65567:NTB65592 OCX65567:OCX65592 OMT65567:OMT65592 OWP65567:OWP65592 PGL65567:PGL65592 PQH65567:PQH65592 QAD65567:QAD65592 QJZ65567:QJZ65592 QTV65567:QTV65592 RDR65567:RDR65592 RNN65567:RNN65592 RXJ65567:RXJ65592 SHF65567:SHF65592 SRB65567:SRB65592 TAX65567:TAX65592 TKT65567:TKT65592 TUP65567:TUP65592 UEL65567:UEL65592 UOH65567:UOH65592 UYD65567:UYD65592 VHZ65567:VHZ65592 VRV65567:VRV65592 WBR65567:WBR65592 WLN65567:WLN65592 WVJ65567:WVJ65592 B131103:B131128 IX131103:IX131128 ST131103:ST131128 ACP131103:ACP131128 AML131103:AML131128 AWH131103:AWH131128 BGD131103:BGD131128 BPZ131103:BPZ131128 BZV131103:BZV131128 CJR131103:CJR131128 CTN131103:CTN131128 DDJ131103:DDJ131128 DNF131103:DNF131128 DXB131103:DXB131128 EGX131103:EGX131128 EQT131103:EQT131128 FAP131103:FAP131128 FKL131103:FKL131128 FUH131103:FUH131128 GED131103:GED131128 GNZ131103:GNZ131128 GXV131103:GXV131128 HHR131103:HHR131128 HRN131103:HRN131128 IBJ131103:IBJ131128 ILF131103:ILF131128 IVB131103:IVB131128 JEX131103:JEX131128 JOT131103:JOT131128 JYP131103:JYP131128 KIL131103:KIL131128 KSH131103:KSH131128 LCD131103:LCD131128 LLZ131103:LLZ131128 LVV131103:LVV131128 MFR131103:MFR131128 MPN131103:MPN131128 MZJ131103:MZJ131128 NJF131103:NJF131128 NTB131103:NTB131128 OCX131103:OCX131128 OMT131103:OMT131128 OWP131103:OWP131128 PGL131103:PGL131128 PQH131103:PQH131128 QAD131103:QAD131128 QJZ131103:QJZ131128 QTV131103:QTV131128 RDR131103:RDR131128 RNN131103:RNN131128 RXJ131103:RXJ131128 SHF131103:SHF131128 SRB131103:SRB131128 TAX131103:TAX131128 TKT131103:TKT131128 TUP131103:TUP131128 UEL131103:UEL131128 UOH131103:UOH131128 UYD131103:UYD131128 VHZ131103:VHZ131128 VRV131103:VRV131128 WBR131103:WBR131128 WLN131103:WLN131128 WVJ131103:WVJ131128 B196639:B196664 IX196639:IX196664 ST196639:ST196664 ACP196639:ACP196664 AML196639:AML196664 AWH196639:AWH196664 BGD196639:BGD196664 BPZ196639:BPZ196664 BZV196639:BZV196664 CJR196639:CJR196664 CTN196639:CTN196664 DDJ196639:DDJ196664 DNF196639:DNF196664 DXB196639:DXB196664 EGX196639:EGX196664 EQT196639:EQT196664 FAP196639:FAP196664 FKL196639:FKL196664 FUH196639:FUH196664 GED196639:GED196664 GNZ196639:GNZ196664 GXV196639:GXV196664 HHR196639:HHR196664 HRN196639:HRN196664 IBJ196639:IBJ196664 ILF196639:ILF196664 IVB196639:IVB196664 JEX196639:JEX196664 JOT196639:JOT196664 JYP196639:JYP196664 KIL196639:KIL196664 KSH196639:KSH196664 LCD196639:LCD196664 LLZ196639:LLZ196664 LVV196639:LVV196664 MFR196639:MFR196664 MPN196639:MPN196664 MZJ196639:MZJ196664 NJF196639:NJF196664 NTB196639:NTB196664 OCX196639:OCX196664 OMT196639:OMT196664 OWP196639:OWP196664 PGL196639:PGL196664 PQH196639:PQH196664 QAD196639:QAD196664 QJZ196639:QJZ196664 QTV196639:QTV196664 RDR196639:RDR196664 RNN196639:RNN196664 RXJ196639:RXJ196664 SHF196639:SHF196664 SRB196639:SRB196664 TAX196639:TAX196664 TKT196639:TKT196664 TUP196639:TUP196664 UEL196639:UEL196664 UOH196639:UOH196664 UYD196639:UYD196664 VHZ196639:VHZ196664 VRV196639:VRV196664 WBR196639:WBR196664 WLN196639:WLN196664 WVJ196639:WVJ196664 B262175:B262200 IX262175:IX262200 ST262175:ST262200 ACP262175:ACP262200 AML262175:AML262200 AWH262175:AWH262200 BGD262175:BGD262200 BPZ262175:BPZ262200 BZV262175:BZV262200 CJR262175:CJR262200 CTN262175:CTN262200 DDJ262175:DDJ262200 DNF262175:DNF262200 DXB262175:DXB262200 EGX262175:EGX262200 EQT262175:EQT262200 FAP262175:FAP262200 FKL262175:FKL262200 FUH262175:FUH262200 GED262175:GED262200 GNZ262175:GNZ262200 GXV262175:GXV262200 HHR262175:HHR262200 HRN262175:HRN262200 IBJ262175:IBJ262200 ILF262175:ILF262200 IVB262175:IVB262200 JEX262175:JEX262200 JOT262175:JOT262200 JYP262175:JYP262200 KIL262175:KIL262200 KSH262175:KSH262200 LCD262175:LCD262200 LLZ262175:LLZ262200 LVV262175:LVV262200 MFR262175:MFR262200 MPN262175:MPN262200 MZJ262175:MZJ262200 NJF262175:NJF262200 NTB262175:NTB262200 OCX262175:OCX262200 OMT262175:OMT262200 OWP262175:OWP262200 PGL262175:PGL262200 PQH262175:PQH262200 QAD262175:QAD262200 QJZ262175:QJZ262200 QTV262175:QTV262200 RDR262175:RDR262200 RNN262175:RNN262200 RXJ262175:RXJ262200 SHF262175:SHF262200 SRB262175:SRB262200 TAX262175:TAX262200 TKT262175:TKT262200 TUP262175:TUP262200 UEL262175:UEL262200 UOH262175:UOH262200 UYD262175:UYD262200 VHZ262175:VHZ262200 VRV262175:VRV262200 WBR262175:WBR262200 WLN262175:WLN262200 WVJ262175:WVJ262200 B327711:B327736 IX327711:IX327736 ST327711:ST327736 ACP327711:ACP327736 AML327711:AML327736 AWH327711:AWH327736 BGD327711:BGD327736 BPZ327711:BPZ327736 BZV327711:BZV327736 CJR327711:CJR327736 CTN327711:CTN327736 DDJ327711:DDJ327736 DNF327711:DNF327736 DXB327711:DXB327736 EGX327711:EGX327736 EQT327711:EQT327736 FAP327711:FAP327736 FKL327711:FKL327736 FUH327711:FUH327736 GED327711:GED327736 GNZ327711:GNZ327736 GXV327711:GXV327736 HHR327711:HHR327736 HRN327711:HRN327736 IBJ327711:IBJ327736 ILF327711:ILF327736 IVB327711:IVB327736 JEX327711:JEX327736 JOT327711:JOT327736 JYP327711:JYP327736 KIL327711:KIL327736 KSH327711:KSH327736 LCD327711:LCD327736 LLZ327711:LLZ327736 LVV327711:LVV327736 MFR327711:MFR327736 MPN327711:MPN327736 MZJ327711:MZJ327736 NJF327711:NJF327736 NTB327711:NTB327736 OCX327711:OCX327736 OMT327711:OMT327736 OWP327711:OWP327736 PGL327711:PGL327736 PQH327711:PQH327736 QAD327711:QAD327736 QJZ327711:QJZ327736 QTV327711:QTV327736 RDR327711:RDR327736 RNN327711:RNN327736 RXJ327711:RXJ327736 SHF327711:SHF327736 SRB327711:SRB327736 TAX327711:TAX327736 TKT327711:TKT327736 TUP327711:TUP327736 UEL327711:UEL327736 UOH327711:UOH327736 UYD327711:UYD327736 VHZ327711:VHZ327736 VRV327711:VRV327736 WBR327711:WBR327736 WLN327711:WLN327736 WVJ327711:WVJ327736 B393247:B393272 IX393247:IX393272 ST393247:ST393272 ACP393247:ACP393272 AML393247:AML393272 AWH393247:AWH393272 BGD393247:BGD393272 BPZ393247:BPZ393272 BZV393247:BZV393272 CJR393247:CJR393272 CTN393247:CTN393272 DDJ393247:DDJ393272 DNF393247:DNF393272 DXB393247:DXB393272 EGX393247:EGX393272 EQT393247:EQT393272 FAP393247:FAP393272 FKL393247:FKL393272 FUH393247:FUH393272 GED393247:GED393272 GNZ393247:GNZ393272 GXV393247:GXV393272 HHR393247:HHR393272 HRN393247:HRN393272 IBJ393247:IBJ393272 ILF393247:ILF393272 IVB393247:IVB393272 JEX393247:JEX393272 JOT393247:JOT393272 JYP393247:JYP393272 KIL393247:KIL393272 KSH393247:KSH393272 LCD393247:LCD393272 LLZ393247:LLZ393272 LVV393247:LVV393272 MFR393247:MFR393272 MPN393247:MPN393272 MZJ393247:MZJ393272 NJF393247:NJF393272 NTB393247:NTB393272 OCX393247:OCX393272 OMT393247:OMT393272 OWP393247:OWP393272 PGL393247:PGL393272 PQH393247:PQH393272 QAD393247:QAD393272 QJZ393247:QJZ393272 QTV393247:QTV393272 RDR393247:RDR393272 RNN393247:RNN393272 RXJ393247:RXJ393272 SHF393247:SHF393272 SRB393247:SRB393272 TAX393247:TAX393272 TKT393247:TKT393272 TUP393247:TUP393272 UEL393247:UEL393272 UOH393247:UOH393272 UYD393247:UYD393272 VHZ393247:VHZ393272 VRV393247:VRV393272 WBR393247:WBR393272 WLN393247:WLN393272 WVJ393247:WVJ393272 B458783:B458808 IX458783:IX458808 ST458783:ST458808 ACP458783:ACP458808 AML458783:AML458808 AWH458783:AWH458808 BGD458783:BGD458808 BPZ458783:BPZ458808 BZV458783:BZV458808 CJR458783:CJR458808 CTN458783:CTN458808 DDJ458783:DDJ458808 DNF458783:DNF458808 DXB458783:DXB458808 EGX458783:EGX458808 EQT458783:EQT458808 FAP458783:FAP458808 FKL458783:FKL458808 FUH458783:FUH458808 GED458783:GED458808 GNZ458783:GNZ458808 GXV458783:GXV458808 HHR458783:HHR458808 HRN458783:HRN458808 IBJ458783:IBJ458808 ILF458783:ILF458808 IVB458783:IVB458808 JEX458783:JEX458808 JOT458783:JOT458808 JYP458783:JYP458808 KIL458783:KIL458808 KSH458783:KSH458808 LCD458783:LCD458808 LLZ458783:LLZ458808 LVV458783:LVV458808 MFR458783:MFR458808 MPN458783:MPN458808 MZJ458783:MZJ458808 NJF458783:NJF458808 NTB458783:NTB458808 OCX458783:OCX458808 OMT458783:OMT458808 OWP458783:OWP458808 PGL458783:PGL458808 PQH458783:PQH458808 QAD458783:QAD458808 QJZ458783:QJZ458808 QTV458783:QTV458808 RDR458783:RDR458808 RNN458783:RNN458808 RXJ458783:RXJ458808 SHF458783:SHF458808 SRB458783:SRB458808 TAX458783:TAX458808 TKT458783:TKT458808 TUP458783:TUP458808 UEL458783:UEL458808 UOH458783:UOH458808 UYD458783:UYD458808 VHZ458783:VHZ458808 VRV458783:VRV458808 WBR458783:WBR458808 WLN458783:WLN458808 WVJ458783:WVJ458808 B524319:B524344 IX524319:IX524344 ST524319:ST524344 ACP524319:ACP524344 AML524319:AML524344 AWH524319:AWH524344 BGD524319:BGD524344 BPZ524319:BPZ524344 BZV524319:BZV524344 CJR524319:CJR524344 CTN524319:CTN524344 DDJ524319:DDJ524344 DNF524319:DNF524344 DXB524319:DXB524344 EGX524319:EGX524344 EQT524319:EQT524344 FAP524319:FAP524344 FKL524319:FKL524344 FUH524319:FUH524344 GED524319:GED524344 GNZ524319:GNZ524344 GXV524319:GXV524344 HHR524319:HHR524344 HRN524319:HRN524344 IBJ524319:IBJ524344 ILF524319:ILF524344 IVB524319:IVB524344 JEX524319:JEX524344 JOT524319:JOT524344 JYP524319:JYP524344 KIL524319:KIL524344 KSH524319:KSH524344 LCD524319:LCD524344 LLZ524319:LLZ524344 LVV524319:LVV524344 MFR524319:MFR524344 MPN524319:MPN524344 MZJ524319:MZJ524344 NJF524319:NJF524344 NTB524319:NTB524344 OCX524319:OCX524344 OMT524319:OMT524344 OWP524319:OWP524344 PGL524319:PGL524344 PQH524319:PQH524344 QAD524319:QAD524344 QJZ524319:QJZ524344 QTV524319:QTV524344 RDR524319:RDR524344 RNN524319:RNN524344 RXJ524319:RXJ524344 SHF524319:SHF524344 SRB524319:SRB524344 TAX524319:TAX524344 TKT524319:TKT524344 TUP524319:TUP524344 UEL524319:UEL524344 UOH524319:UOH524344 UYD524319:UYD524344 VHZ524319:VHZ524344 VRV524319:VRV524344 WBR524319:WBR524344 WLN524319:WLN524344 WVJ524319:WVJ524344 B589855:B589880 IX589855:IX589880 ST589855:ST589880 ACP589855:ACP589880 AML589855:AML589880 AWH589855:AWH589880 BGD589855:BGD589880 BPZ589855:BPZ589880 BZV589855:BZV589880 CJR589855:CJR589880 CTN589855:CTN589880 DDJ589855:DDJ589880 DNF589855:DNF589880 DXB589855:DXB589880 EGX589855:EGX589880 EQT589855:EQT589880 FAP589855:FAP589880 FKL589855:FKL589880 FUH589855:FUH589880 GED589855:GED589880 GNZ589855:GNZ589880 GXV589855:GXV589880 HHR589855:HHR589880 HRN589855:HRN589880 IBJ589855:IBJ589880 ILF589855:ILF589880 IVB589855:IVB589880 JEX589855:JEX589880 JOT589855:JOT589880 JYP589855:JYP589880 KIL589855:KIL589880 KSH589855:KSH589880 LCD589855:LCD589880 LLZ589855:LLZ589880 LVV589855:LVV589880 MFR589855:MFR589880 MPN589855:MPN589880 MZJ589855:MZJ589880 NJF589855:NJF589880 NTB589855:NTB589880 OCX589855:OCX589880 OMT589855:OMT589880 OWP589855:OWP589880 PGL589855:PGL589880 PQH589855:PQH589880 QAD589855:QAD589880 QJZ589855:QJZ589880 QTV589855:QTV589880 RDR589855:RDR589880 RNN589855:RNN589880 RXJ589855:RXJ589880 SHF589855:SHF589880 SRB589855:SRB589880 TAX589855:TAX589880 TKT589855:TKT589880 TUP589855:TUP589880 UEL589855:UEL589880 UOH589855:UOH589880 UYD589855:UYD589880 VHZ589855:VHZ589880 VRV589855:VRV589880 WBR589855:WBR589880 WLN589855:WLN589880 WVJ589855:WVJ589880 B655391:B655416 IX655391:IX655416 ST655391:ST655416 ACP655391:ACP655416 AML655391:AML655416 AWH655391:AWH655416 BGD655391:BGD655416 BPZ655391:BPZ655416 BZV655391:BZV655416 CJR655391:CJR655416 CTN655391:CTN655416 DDJ655391:DDJ655416 DNF655391:DNF655416 DXB655391:DXB655416 EGX655391:EGX655416 EQT655391:EQT655416 FAP655391:FAP655416 FKL655391:FKL655416 FUH655391:FUH655416 GED655391:GED655416 GNZ655391:GNZ655416 GXV655391:GXV655416 HHR655391:HHR655416 HRN655391:HRN655416 IBJ655391:IBJ655416 ILF655391:ILF655416 IVB655391:IVB655416 JEX655391:JEX655416 JOT655391:JOT655416 JYP655391:JYP655416 KIL655391:KIL655416 KSH655391:KSH655416 LCD655391:LCD655416 LLZ655391:LLZ655416 LVV655391:LVV655416 MFR655391:MFR655416 MPN655391:MPN655416 MZJ655391:MZJ655416 NJF655391:NJF655416 NTB655391:NTB655416 OCX655391:OCX655416 OMT655391:OMT655416 OWP655391:OWP655416 PGL655391:PGL655416 PQH655391:PQH655416 QAD655391:QAD655416 QJZ655391:QJZ655416 QTV655391:QTV655416 RDR655391:RDR655416 RNN655391:RNN655416 RXJ655391:RXJ655416 SHF655391:SHF655416 SRB655391:SRB655416 TAX655391:TAX655416 TKT655391:TKT655416 TUP655391:TUP655416 UEL655391:UEL655416 UOH655391:UOH655416 UYD655391:UYD655416 VHZ655391:VHZ655416 VRV655391:VRV655416 WBR655391:WBR655416 WLN655391:WLN655416 WVJ655391:WVJ655416 B720927:B720952 IX720927:IX720952 ST720927:ST720952 ACP720927:ACP720952 AML720927:AML720952 AWH720927:AWH720952 BGD720927:BGD720952 BPZ720927:BPZ720952 BZV720927:BZV720952 CJR720927:CJR720952 CTN720927:CTN720952 DDJ720927:DDJ720952 DNF720927:DNF720952 DXB720927:DXB720952 EGX720927:EGX720952 EQT720927:EQT720952 FAP720927:FAP720952 FKL720927:FKL720952 FUH720927:FUH720952 GED720927:GED720952 GNZ720927:GNZ720952 GXV720927:GXV720952 HHR720927:HHR720952 HRN720927:HRN720952 IBJ720927:IBJ720952 ILF720927:ILF720952 IVB720927:IVB720952 JEX720927:JEX720952 JOT720927:JOT720952 JYP720927:JYP720952 KIL720927:KIL720952 KSH720927:KSH720952 LCD720927:LCD720952 LLZ720927:LLZ720952 LVV720927:LVV720952 MFR720927:MFR720952 MPN720927:MPN720952 MZJ720927:MZJ720952 NJF720927:NJF720952 NTB720927:NTB720952 OCX720927:OCX720952 OMT720927:OMT720952 OWP720927:OWP720952 PGL720927:PGL720952 PQH720927:PQH720952 QAD720927:QAD720952 QJZ720927:QJZ720952 QTV720927:QTV720952 RDR720927:RDR720952 RNN720927:RNN720952 RXJ720927:RXJ720952 SHF720927:SHF720952 SRB720927:SRB720952 TAX720927:TAX720952 TKT720927:TKT720952 TUP720927:TUP720952 UEL720927:UEL720952 UOH720927:UOH720952 UYD720927:UYD720952 VHZ720927:VHZ720952 VRV720927:VRV720952 WBR720927:WBR720952 WLN720927:WLN720952 WVJ720927:WVJ720952 B786463:B786488 IX786463:IX786488 ST786463:ST786488 ACP786463:ACP786488 AML786463:AML786488 AWH786463:AWH786488 BGD786463:BGD786488 BPZ786463:BPZ786488 BZV786463:BZV786488 CJR786463:CJR786488 CTN786463:CTN786488 DDJ786463:DDJ786488 DNF786463:DNF786488 DXB786463:DXB786488 EGX786463:EGX786488 EQT786463:EQT786488 FAP786463:FAP786488 FKL786463:FKL786488 FUH786463:FUH786488 GED786463:GED786488 GNZ786463:GNZ786488 GXV786463:GXV786488 HHR786463:HHR786488 HRN786463:HRN786488 IBJ786463:IBJ786488 ILF786463:ILF786488 IVB786463:IVB786488 JEX786463:JEX786488 JOT786463:JOT786488 JYP786463:JYP786488 KIL786463:KIL786488 KSH786463:KSH786488 LCD786463:LCD786488 LLZ786463:LLZ786488 LVV786463:LVV786488 MFR786463:MFR786488 MPN786463:MPN786488 MZJ786463:MZJ786488 NJF786463:NJF786488 NTB786463:NTB786488 OCX786463:OCX786488 OMT786463:OMT786488 OWP786463:OWP786488 PGL786463:PGL786488 PQH786463:PQH786488 QAD786463:QAD786488 QJZ786463:QJZ786488 QTV786463:QTV786488 RDR786463:RDR786488 RNN786463:RNN786488 RXJ786463:RXJ786488 SHF786463:SHF786488 SRB786463:SRB786488 TAX786463:TAX786488 TKT786463:TKT786488 TUP786463:TUP786488 UEL786463:UEL786488 UOH786463:UOH786488 UYD786463:UYD786488 VHZ786463:VHZ786488 VRV786463:VRV786488 WBR786463:WBR786488 WLN786463:WLN786488 WVJ786463:WVJ786488 B851999:B852024 IX851999:IX852024 ST851999:ST852024 ACP851999:ACP852024 AML851999:AML852024 AWH851999:AWH852024 BGD851999:BGD852024 BPZ851999:BPZ852024 BZV851999:BZV852024 CJR851999:CJR852024 CTN851999:CTN852024 DDJ851999:DDJ852024 DNF851999:DNF852024 DXB851999:DXB852024 EGX851999:EGX852024 EQT851999:EQT852024 FAP851999:FAP852024 FKL851999:FKL852024 FUH851999:FUH852024 GED851999:GED852024 GNZ851999:GNZ852024 GXV851999:GXV852024 HHR851999:HHR852024 HRN851999:HRN852024 IBJ851999:IBJ852024 ILF851999:ILF852024 IVB851999:IVB852024 JEX851999:JEX852024 JOT851999:JOT852024 JYP851999:JYP852024 KIL851999:KIL852024 KSH851999:KSH852024 LCD851999:LCD852024 LLZ851999:LLZ852024 LVV851999:LVV852024 MFR851999:MFR852024 MPN851999:MPN852024 MZJ851999:MZJ852024 NJF851999:NJF852024 NTB851999:NTB852024 OCX851999:OCX852024 OMT851999:OMT852024 OWP851999:OWP852024 PGL851999:PGL852024 PQH851999:PQH852024 QAD851999:QAD852024 QJZ851999:QJZ852024 QTV851999:QTV852024 RDR851999:RDR852024 RNN851999:RNN852024 RXJ851999:RXJ852024 SHF851999:SHF852024 SRB851999:SRB852024 TAX851999:TAX852024 TKT851999:TKT852024 TUP851999:TUP852024 UEL851999:UEL852024 UOH851999:UOH852024 UYD851999:UYD852024 VHZ851999:VHZ852024 VRV851999:VRV852024 WBR851999:WBR852024 WLN851999:WLN852024 WVJ851999:WVJ852024 B917535:B917560 IX917535:IX917560 ST917535:ST917560 ACP917535:ACP917560 AML917535:AML917560 AWH917535:AWH917560 BGD917535:BGD917560 BPZ917535:BPZ917560 BZV917535:BZV917560 CJR917535:CJR917560 CTN917535:CTN917560 DDJ917535:DDJ917560 DNF917535:DNF917560 DXB917535:DXB917560 EGX917535:EGX917560 EQT917535:EQT917560 FAP917535:FAP917560 FKL917535:FKL917560 FUH917535:FUH917560 GED917535:GED917560 GNZ917535:GNZ917560 GXV917535:GXV917560 HHR917535:HHR917560 HRN917535:HRN917560 IBJ917535:IBJ917560 ILF917535:ILF917560 IVB917535:IVB917560 JEX917535:JEX917560 JOT917535:JOT917560 JYP917535:JYP917560 KIL917535:KIL917560 KSH917535:KSH917560 LCD917535:LCD917560 LLZ917535:LLZ917560 LVV917535:LVV917560 MFR917535:MFR917560 MPN917535:MPN917560 MZJ917535:MZJ917560 NJF917535:NJF917560 NTB917535:NTB917560 OCX917535:OCX917560 OMT917535:OMT917560 OWP917535:OWP917560 PGL917535:PGL917560 PQH917535:PQH917560 QAD917535:QAD917560 QJZ917535:QJZ917560 QTV917535:QTV917560 RDR917535:RDR917560 RNN917535:RNN917560 RXJ917535:RXJ917560 SHF917535:SHF917560 SRB917535:SRB917560 TAX917535:TAX917560 TKT917535:TKT917560 TUP917535:TUP917560 UEL917535:UEL917560 UOH917535:UOH917560 UYD917535:UYD917560 VHZ917535:VHZ917560 VRV917535:VRV917560 WBR917535:WBR917560 WLN917535:WLN917560 WVJ917535:WVJ917560 B983071:B983096 IX983071:IX983096 ST983071:ST983096 ACP983071:ACP983096 AML983071:AML983096 AWH983071:AWH983096 BGD983071:BGD983096 BPZ983071:BPZ983096 BZV983071:BZV983096 CJR983071:CJR983096 CTN983071:CTN983096 DDJ983071:DDJ983096 DNF983071:DNF983096 DXB983071:DXB983096 EGX983071:EGX983096 EQT983071:EQT983096 FAP983071:FAP983096 FKL983071:FKL983096 FUH983071:FUH983096 GED983071:GED983096 GNZ983071:GNZ983096 GXV983071:GXV983096 HHR983071:HHR983096 HRN983071:HRN983096 IBJ983071:IBJ983096 ILF983071:ILF983096 IVB983071:IVB983096 JEX983071:JEX983096 JOT983071:JOT983096 JYP983071:JYP983096 KIL983071:KIL983096 KSH983071:KSH983096 LCD983071:LCD983096 LLZ983071:LLZ983096 LVV983071:LVV983096 MFR983071:MFR983096 MPN983071:MPN983096 MZJ983071:MZJ983096 NJF983071:NJF983096 NTB983071:NTB983096 OCX983071:OCX983096 OMT983071:OMT983096 OWP983071:OWP983096 PGL983071:PGL983096 PQH983071:PQH983096 QAD983071:QAD983096 QJZ983071:QJZ983096 QTV983071:QTV983096 RDR983071:RDR983096 RNN983071:RNN983096 RXJ983071:RXJ983096 SHF983071:SHF983096 SRB983071:SRB983096 TAX983071:TAX983096 TKT983071:TKT983096 TUP983071:TUP983096 UEL983071:UEL983096 UOH983071:UOH983096 UYD983071:UYD983096 VHZ983071:VHZ983096 VRV983071:VRV983096 WBR983071:WBR983096 WLN983071:WLN983096 WVJ983071:WVJ983096" xr:uid="{64AF545F-CB39-4593-923E-E1E78E5912D0}">
      <formula1>900</formula1>
    </dataValidation>
  </dataValidations>
  <pageMargins left="0.70866141732283472" right="0.70866141732283472" top="0.74803149606299213" bottom="0.74803149606299213" header="0.31496062992125984" footer="0.31496062992125984"/>
  <pageSetup paperSize="9" scale="39" fitToHeight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</vt:lpstr>
      <vt:lpstr>Ф1!Область_печати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HAUS</dc:creator>
  <cp:lastModifiedBy>Залевский Игорь Николаевич</cp:lastModifiedBy>
  <dcterms:created xsi:type="dcterms:W3CDTF">2026-04-14T00:43:39Z</dcterms:created>
  <dcterms:modified xsi:type="dcterms:W3CDTF">2026-04-14T05:06:46Z</dcterms:modified>
</cp:coreProperties>
</file>